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0" yWindow="0" windowWidth="21420" windowHeight="16060"/>
  </bookViews>
  <sheets>
    <sheet name="Meso - 1" sheetId="31" r:id="rId1"/>
    <sheet name="BIO meso in mesni izdelki - 2" sheetId="44" r:id="rId2"/>
    <sheet name="Perutninsko meso in izdelki - 3" sheetId="21" r:id="rId3"/>
    <sheet name="Podsklop BIO perutninsko meso" sheetId="51" r:id="rId4"/>
    <sheet name="Mleko in mlečni izdelki - 4" sheetId="19" r:id="rId5"/>
    <sheet name="Kruh, krušni izdelki - 6" sheetId="17" r:id="rId6"/>
    <sheet name="BIO kruh in krušni izdelki - 7" sheetId="46" r:id="rId7"/>
    <sheet name="Pekovsko pecivo - 8" sheetId="35" r:id="rId8"/>
    <sheet name="Sveže sadje in zelenjava - 9" sheetId="14" r:id="rId9"/>
    <sheet name="BIO sveža zelen. in sadje - 10" sheetId="47" r:id="rId10"/>
    <sheet name="Jajčne testenine - 11" sheetId="12" r:id="rId11"/>
    <sheet name="Zamrznjena živila in testo - 12" sheetId="48" r:id="rId12"/>
    <sheet name="Moka in mlevski izdelki - 13" sheetId="49" r:id="rId13"/>
    <sheet name="Sadni sokovi, sirupi - 14" sheetId="2" r:id="rId14"/>
    <sheet name="Zam. zelenjava - 15 " sheetId="43" r:id="rId15"/>
    <sheet name="Splošno prehrambeno blago - 16" sheetId="11" r:id="rId16"/>
    <sheet name="MED z geo. por. - 17" sheetId="50" r:id="rId17"/>
    <sheet name="EKO mleko in mlečni izdelki - 5" sheetId="45" r:id="rId18"/>
    <sheet name="jajčne testenine-sveže" sheetId="53" r:id="rId19"/>
    <sheet name="Zam. ribe" sheetId="55" r:id="rId20"/>
  </sheets>
  <definedNames>
    <definedName name="_xlnm.Print_Area" localSheetId="7">'Pekovsko pecivo - 8'!$A$1:$O$36</definedName>
    <definedName name="_xlnm.Print_Titles" localSheetId="10">'Jajčne testenine - 11'!$10:$10</definedName>
    <definedName name="_xlnm.Print_Titles" localSheetId="5">'Kruh, krušni izdelki - 6'!$10:$10</definedName>
    <definedName name="_xlnm.Print_Titles" localSheetId="0">'Meso - 1'!$10:$10</definedName>
    <definedName name="_xlnm.Print_Titles" localSheetId="4">'Mleko in mlečni izdelki - 4'!$10:$10</definedName>
    <definedName name="_xlnm.Print_Titles" localSheetId="7">'Pekovsko pecivo - 8'!$10:$10</definedName>
    <definedName name="_xlnm.Print_Titles" localSheetId="2">'Perutninsko meso in izdelki - 3'!$9:$9</definedName>
    <definedName name="_xlnm.Print_Titles" localSheetId="13">'Sadni sokovi, sirupi - 14'!$9:$9</definedName>
    <definedName name="_xlnm.Print_Titles" localSheetId="15">'Splošno prehrambeno blago - 16'!$10:$10</definedName>
    <definedName name="_xlnm.Print_Titles" localSheetId="8">'Sveže sadje in zelenjava - 9'!$10:$10</definedName>
    <definedName name="_xlnm.Print_Titles" localSheetId="19">'Zam. ribe'!$10:$10</definedName>
    <definedName name="_xlnm.Print_Titles" localSheetId="14">'Zam. zelenjava - 15 '!$10:$10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1" i="55" l="1"/>
  <c r="O11" i="55"/>
  <c r="N12" i="55"/>
  <c r="O12" i="55"/>
  <c r="N13" i="55"/>
  <c r="O13" i="55"/>
  <c r="N14" i="55"/>
  <c r="O14" i="55"/>
  <c r="N15" i="55"/>
  <c r="O15" i="55"/>
  <c r="N16" i="55"/>
  <c r="O16" i="55"/>
  <c r="N17" i="55"/>
  <c r="O17" i="55"/>
  <c r="N18" i="55"/>
  <c r="O18" i="55"/>
  <c r="N19" i="55"/>
  <c r="O19" i="55"/>
  <c r="N20" i="55"/>
  <c r="O20" i="55"/>
  <c r="N21" i="55"/>
  <c r="O21" i="55"/>
  <c r="N22" i="55"/>
  <c r="O22" i="55"/>
  <c r="N23" i="55"/>
  <c r="O23" i="55"/>
  <c r="O24" i="55"/>
  <c r="B23" i="55"/>
  <c r="B21" i="55"/>
  <c r="B13" i="55"/>
  <c r="B14" i="55"/>
  <c r="B15" i="55"/>
  <c r="B16" i="55"/>
  <c r="B17" i="55"/>
  <c r="B18" i="55"/>
  <c r="B19" i="55"/>
  <c r="M10" i="53"/>
  <c r="N10" i="53"/>
  <c r="M11" i="53"/>
  <c r="N11" i="53"/>
  <c r="N12" i="53"/>
  <c r="M32" i="45"/>
  <c r="N32" i="45"/>
  <c r="N33" i="45"/>
  <c r="M29" i="45"/>
  <c r="N29" i="45"/>
  <c r="N30" i="45"/>
  <c r="M26" i="45"/>
  <c r="N26" i="45"/>
  <c r="N27" i="45"/>
  <c r="M22" i="45"/>
  <c r="N22" i="45"/>
  <c r="M23" i="45"/>
  <c r="N23" i="45"/>
  <c r="N24" i="45"/>
  <c r="A23" i="45"/>
  <c r="M19" i="45"/>
  <c r="N19" i="45"/>
  <c r="N20" i="45"/>
  <c r="M16" i="45"/>
  <c r="N16" i="45"/>
  <c r="N17" i="45"/>
  <c r="M12" i="45"/>
  <c r="N12" i="45"/>
  <c r="M13" i="45"/>
  <c r="N13" i="45"/>
  <c r="N14" i="45"/>
  <c r="A13" i="45"/>
  <c r="N11" i="11"/>
  <c r="O11" i="11"/>
  <c r="N12" i="11"/>
  <c r="O12" i="11"/>
  <c r="N13" i="11"/>
  <c r="O13" i="11"/>
  <c r="N14" i="11"/>
  <c r="O14" i="11"/>
  <c r="N15" i="11"/>
  <c r="O15" i="11"/>
  <c r="N16" i="11"/>
  <c r="O16" i="11"/>
  <c r="N17" i="11"/>
  <c r="O17" i="11"/>
  <c r="N18" i="11"/>
  <c r="O18" i="11"/>
  <c r="N19" i="11"/>
  <c r="O19" i="11"/>
  <c r="N20" i="11"/>
  <c r="O20" i="11"/>
  <c r="N21" i="11"/>
  <c r="O21" i="11"/>
  <c r="N22" i="11"/>
  <c r="O22" i="11"/>
  <c r="N23" i="11"/>
  <c r="O23" i="11"/>
  <c r="N24" i="11"/>
  <c r="O24" i="11"/>
  <c r="N25" i="11"/>
  <c r="O25" i="11"/>
  <c r="N26" i="11"/>
  <c r="O26" i="11"/>
  <c r="N27" i="11"/>
  <c r="O27" i="11"/>
  <c r="N28" i="11"/>
  <c r="O28" i="11"/>
  <c r="N29" i="11"/>
  <c r="O29" i="11"/>
  <c r="N30" i="11"/>
  <c r="O30" i="11"/>
  <c r="N31" i="11"/>
  <c r="O31" i="11"/>
  <c r="N32" i="11"/>
  <c r="O32" i="11"/>
  <c r="N33" i="11"/>
  <c r="O33" i="11"/>
  <c r="N34" i="11"/>
  <c r="O34" i="11"/>
  <c r="N35" i="11"/>
  <c r="O35" i="11"/>
  <c r="N36" i="11"/>
  <c r="O36" i="11"/>
  <c r="N37" i="11"/>
  <c r="O37" i="11"/>
  <c r="N38" i="11"/>
  <c r="O38" i="11"/>
  <c r="N39" i="11"/>
  <c r="O39" i="11"/>
  <c r="N40" i="11"/>
  <c r="O40" i="11"/>
  <c r="N41" i="11"/>
  <c r="O41" i="11"/>
  <c r="N42" i="11"/>
  <c r="O42" i="11"/>
  <c r="N43" i="11"/>
  <c r="O43" i="11"/>
  <c r="N44" i="11"/>
  <c r="O44" i="11"/>
  <c r="N45" i="11"/>
  <c r="O45" i="11"/>
  <c r="N46" i="11"/>
  <c r="O46" i="11"/>
  <c r="N47" i="11"/>
  <c r="O47" i="11"/>
  <c r="N48" i="11"/>
  <c r="O48" i="11"/>
  <c r="N49" i="11"/>
  <c r="O49" i="11"/>
  <c r="N50" i="11"/>
  <c r="O50" i="11"/>
  <c r="N51" i="11"/>
  <c r="O51" i="11"/>
  <c r="N52" i="11"/>
  <c r="O52" i="11"/>
  <c r="N53" i="11"/>
  <c r="O53" i="11"/>
  <c r="N54" i="11"/>
  <c r="O54" i="11"/>
  <c r="N55" i="11"/>
  <c r="O55" i="11"/>
  <c r="N56" i="11"/>
  <c r="O56" i="11"/>
  <c r="N57" i="11"/>
  <c r="O57" i="11"/>
  <c r="N58" i="11"/>
  <c r="O58" i="11"/>
  <c r="N59" i="11"/>
  <c r="O59" i="11"/>
  <c r="N60" i="11"/>
  <c r="O60" i="11"/>
  <c r="N61" i="11"/>
  <c r="O61" i="11"/>
  <c r="N62" i="11"/>
  <c r="O62" i="11"/>
  <c r="N63" i="11"/>
  <c r="O63" i="11"/>
  <c r="N64" i="11"/>
  <c r="O64" i="11"/>
  <c r="N65" i="11"/>
  <c r="O65" i="11"/>
  <c r="N66" i="11"/>
  <c r="O66" i="11"/>
  <c r="N67" i="11"/>
  <c r="O67" i="11"/>
  <c r="N68" i="11"/>
  <c r="O68" i="11"/>
  <c r="N69" i="11"/>
  <c r="O69" i="11"/>
  <c r="N70" i="11"/>
  <c r="O70" i="11"/>
  <c r="N71" i="11"/>
  <c r="O71" i="11"/>
  <c r="N72" i="11"/>
  <c r="O72" i="11"/>
  <c r="N73" i="11"/>
  <c r="O73" i="11"/>
  <c r="N74" i="11"/>
  <c r="O74" i="11"/>
  <c r="N75" i="11"/>
  <c r="O75" i="11"/>
  <c r="N76" i="11"/>
  <c r="O76" i="11"/>
  <c r="N77" i="11"/>
  <c r="O77" i="11"/>
  <c r="N78" i="11"/>
  <c r="O78" i="11"/>
  <c r="N79" i="11"/>
  <c r="O79" i="11"/>
  <c r="N80" i="11"/>
  <c r="O80" i="11"/>
  <c r="N81" i="11"/>
  <c r="O81" i="11"/>
  <c r="N82" i="11"/>
  <c r="O82" i="11"/>
  <c r="N83" i="11"/>
  <c r="O83" i="11"/>
  <c r="N84" i="11"/>
  <c r="O84" i="11"/>
  <c r="N85" i="11"/>
  <c r="O85" i="11"/>
  <c r="N86" i="11"/>
  <c r="O86" i="11"/>
  <c r="N87" i="11"/>
  <c r="O87" i="11"/>
  <c r="N88" i="11"/>
  <c r="O88" i="11"/>
  <c r="N89" i="11"/>
  <c r="O89" i="11"/>
  <c r="N90" i="11"/>
  <c r="O90" i="11"/>
  <c r="N91" i="11"/>
  <c r="O91" i="11"/>
  <c r="N92" i="11"/>
  <c r="O92" i="11"/>
  <c r="N93" i="11"/>
  <c r="O93" i="11"/>
  <c r="N94" i="11"/>
  <c r="O94" i="11"/>
  <c r="N95" i="11"/>
  <c r="O95" i="11"/>
  <c r="N96" i="11"/>
  <c r="O96" i="11"/>
  <c r="N97" i="11"/>
  <c r="O97" i="11"/>
  <c r="N98" i="11"/>
  <c r="O98" i="11"/>
  <c r="N99" i="11"/>
  <c r="O99" i="11"/>
  <c r="N100" i="11"/>
  <c r="O100" i="11"/>
  <c r="N101" i="11"/>
  <c r="O101" i="11"/>
  <c r="N102" i="11"/>
  <c r="O102" i="11"/>
  <c r="N103" i="11"/>
  <c r="O103" i="11"/>
  <c r="O104" i="11"/>
  <c r="N11" i="43"/>
  <c r="O11" i="43"/>
  <c r="N12" i="43"/>
  <c r="O12" i="43"/>
  <c r="N13" i="43"/>
  <c r="O13" i="43"/>
  <c r="N14" i="43"/>
  <c r="O14" i="43"/>
  <c r="N15" i="43"/>
  <c r="O15" i="43"/>
  <c r="N16" i="43"/>
  <c r="O16" i="43"/>
  <c r="N17" i="43"/>
  <c r="O17" i="43"/>
  <c r="N18" i="43"/>
  <c r="O18" i="43"/>
  <c r="N19" i="43"/>
  <c r="O19" i="43"/>
  <c r="N20" i="43"/>
  <c r="O20" i="43"/>
  <c r="N21" i="43"/>
  <c r="O21" i="43"/>
  <c r="N22" i="43"/>
  <c r="O22" i="43"/>
  <c r="N23" i="43"/>
  <c r="O23" i="43"/>
  <c r="N24" i="43"/>
  <c r="O24" i="43"/>
  <c r="N25" i="43"/>
  <c r="O25" i="43"/>
  <c r="O26" i="43"/>
  <c r="B25" i="43"/>
  <c r="B23" i="43"/>
  <c r="B21" i="43"/>
  <c r="B13" i="43"/>
  <c r="B14" i="43"/>
  <c r="B15" i="43"/>
  <c r="B16" i="43"/>
  <c r="B17" i="43"/>
  <c r="B18" i="43"/>
  <c r="B19" i="43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N20" i="2"/>
  <c r="O20" i="2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N30" i="2"/>
  <c r="O30" i="2"/>
  <c r="N31" i="2"/>
  <c r="O31" i="2"/>
  <c r="N32" i="2"/>
  <c r="O32" i="2"/>
  <c r="N33" i="2"/>
  <c r="O33" i="2"/>
  <c r="O34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M10" i="49"/>
  <c r="N10" i="49"/>
  <c r="M11" i="49"/>
  <c r="N11" i="49"/>
  <c r="M12" i="49"/>
  <c r="N12" i="49"/>
  <c r="M13" i="49"/>
  <c r="N13" i="49"/>
  <c r="M14" i="49"/>
  <c r="N14" i="49"/>
  <c r="M15" i="49"/>
  <c r="N15" i="49"/>
  <c r="M16" i="49"/>
  <c r="N16" i="49"/>
  <c r="M17" i="49"/>
  <c r="N17" i="49"/>
  <c r="M18" i="49"/>
  <c r="N18" i="49"/>
  <c r="M19" i="49"/>
  <c r="N19" i="49"/>
  <c r="M20" i="49"/>
  <c r="N20" i="49"/>
  <c r="M21" i="49"/>
  <c r="N21" i="49"/>
  <c r="M22" i="49"/>
  <c r="N22" i="49"/>
  <c r="M23" i="49"/>
  <c r="N23" i="49"/>
  <c r="M24" i="49"/>
  <c r="N24" i="49"/>
  <c r="M25" i="49"/>
  <c r="N25" i="49"/>
  <c r="M26" i="49"/>
  <c r="N26" i="49"/>
  <c r="M27" i="49"/>
  <c r="N27" i="49"/>
  <c r="M28" i="49"/>
  <c r="N28" i="49"/>
  <c r="M29" i="49"/>
  <c r="N29" i="49"/>
  <c r="M30" i="49"/>
  <c r="N30" i="49"/>
  <c r="M31" i="49"/>
  <c r="N31" i="49"/>
  <c r="M32" i="49"/>
  <c r="N32" i="49"/>
  <c r="M33" i="49"/>
  <c r="N33" i="49"/>
  <c r="M34" i="49"/>
  <c r="N34" i="49"/>
  <c r="N35" i="49"/>
  <c r="A12" i="49"/>
  <c r="A13" i="49"/>
  <c r="A14" i="49"/>
  <c r="A15" i="49"/>
  <c r="A16" i="49"/>
  <c r="A17" i="49"/>
  <c r="A18" i="49"/>
  <c r="A19" i="49"/>
  <c r="A20" i="49"/>
  <c r="A21" i="49"/>
  <c r="A22" i="49"/>
  <c r="A23" i="49"/>
  <c r="A24" i="49"/>
  <c r="A25" i="49"/>
  <c r="A26" i="49"/>
  <c r="A27" i="49"/>
  <c r="A28" i="49"/>
  <c r="A29" i="49"/>
  <c r="A31" i="49"/>
  <c r="A32" i="49"/>
  <c r="A33" i="49"/>
  <c r="A34" i="49"/>
  <c r="N11" i="12"/>
  <c r="O11" i="12"/>
  <c r="N12" i="12"/>
  <c r="O12" i="12"/>
  <c r="N13" i="12"/>
  <c r="O13" i="12"/>
  <c r="N14" i="12"/>
  <c r="O14" i="12"/>
  <c r="N15" i="12"/>
  <c r="O15" i="12"/>
  <c r="N16" i="12"/>
  <c r="O16" i="12"/>
  <c r="N17" i="12"/>
  <c r="O17" i="12"/>
  <c r="N18" i="12"/>
  <c r="O18" i="12"/>
  <c r="N19" i="12"/>
  <c r="O19" i="12"/>
  <c r="N20" i="12"/>
  <c r="O20" i="12"/>
  <c r="N21" i="12"/>
  <c r="O21" i="12"/>
  <c r="N22" i="12"/>
  <c r="O22" i="12"/>
  <c r="N23" i="12"/>
  <c r="O23" i="12"/>
  <c r="N24" i="12"/>
  <c r="O24" i="12"/>
  <c r="N25" i="12"/>
  <c r="O25" i="12"/>
  <c r="N26" i="12"/>
  <c r="O26" i="12"/>
  <c r="N27" i="12"/>
  <c r="O27" i="12"/>
  <c r="N28" i="12"/>
  <c r="O28" i="12"/>
  <c r="N29" i="12"/>
  <c r="O29" i="12"/>
  <c r="N30" i="12"/>
  <c r="O30" i="12"/>
  <c r="O31" i="12"/>
  <c r="B12" i="12"/>
  <c r="B13" i="12"/>
  <c r="B14" i="12"/>
  <c r="B15" i="12"/>
  <c r="B16" i="12"/>
  <c r="B17" i="12"/>
  <c r="B18" i="12"/>
  <c r="B19" i="12"/>
  <c r="B21" i="12"/>
  <c r="B22" i="12"/>
  <c r="B23" i="12"/>
  <c r="B24" i="12"/>
  <c r="B25" i="12"/>
  <c r="B26" i="12"/>
  <c r="B27" i="12"/>
  <c r="B28" i="12"/>
  <c r="B29" i="12"/>
  <c r="B30" i="12"/>
  <c r="L10" i="44"/>
  <c r="M10" i="44"/>
  <c r="L11" i="44"/>
  <c r="M11" i="44"/>
  <c r="L12" i="44"/>
  <c r="M12" i="44"/>
  <c r="L13" i="44"/>
  <c r="M13" i="44"/>
  <c r="L14" i="44"/>
  <c r="M14" i="44"/>
  <c r="L15" i="44"/>
  <c r="M15" i="44"/>
  <c r="L16" i="44"/>
  <c r="M16" i="44"/>
  <c r="M17" i="44"/>
  <c r="N19" i="48"/>
  <c r="N26" i="47"/>
  <c r="O79" i="14"/>
  <c r="O25" i="35"/>
  <c r="N20" i="46"/>
  <c r="O48" i="17"/>
  <c r="O46" i="19"/>
  <c r="O23" i="21"/>
  <c r="O45" i="31"/>
  <c r="M18" i="48"/>
  <c r="N18" i="48"/>
  <c r="N78" i="14"/>
  <c r="O78" i="14"/>
  <c r="N77" i="14"/>
  <c r="O77" i="14"/>
  <c r="N76" i="14"/>
  <c r="O76" i="14"/>
  <c r="N75" i="14"/>
  <c r="O75" i="14"/>
  <c r="N74" i="14"/>
  <c r="O74" i="14"/>
  <c r="N73" i="14"/>
  <c r="O73" i="14"/>
  <c r="B73" i="14"/>
  <c r="B74" i="14"/>
  <c r="B76" i="14"/>
  <c r="B77" i="14"/>
  <c r="A12" i="46"/>
  <c r="A13" i="46"/>
  <c r="A14" i="46"/>
  <c r="A15" i="46"/>
  <c r="A16" i="46"/>
  <c r="A17" i="46"/>
  <c r="A18" i="46"/>
  <c r="A19" i="46"/>
  <c r="M19" i="46"/>
  <c r="N19" i="46"/>
  <c r="M18" i="46"/>
  <c r="N18" i="46"/>
  <c r="AI25" i="51"/>
  <c r="AJ25" i="51"/>
  <c r="AI24" i="51"/>
  <c r="AJ24" i="51"/>
  <c r="AI23" i="51"/>
  <c r="AJ23" i="51"/>
  <c r="AI22" i="51"/>
  <c r="AJ22" i="51"/>
  <c r="AI21" i="51"/>
  <c r="AJ21" i="51"/>
  <c r="AI20" i="51"/>
  <c r="AJ20" i="51"/>
  <c r="AI19" i="51"/>
  <c r="AJ19" i="51"/>
  <c r="AI18" i="51"/>
  <c r="AJ18" i="51"/>
  <c r="M14" i="51"/>
  <c r="N14" i="51"/>
  <c r="M13" i="51"/>
  <c r="N13" i="51"/>
  <c r="M12" i="51"/>
  <c r="N12" i="51"/>
  <c r="M11" i="51"/>
  <c r="N11" i="51"/>
  <c r="A11" i="51"/>
  <c r="A12" i="51"/>
  <c r="A13" i="51"/>
  <c r="A14" i="51"/>
  <c r="X18" i="51"/>
  <c r="X19" i="51"/>
  <c r="X20" i="51"/>
  <c r="X21" i="51"/>
  <c r="X22" i="51"/>
  <c r="M10" i="51"/>
  <c r="N10" i="51"/>
  <c r="N22" i="21"/>
  <c r="O22" i="21"/>
  <c r="N15" i="51"/>
  <c r="M13" i="50"/>
  <c r="M12" i="50"/>
  <c r="M11" i="50"/>
  <c r="M10" i="50"/>
  <c r="M17" i="48"/>
  <c r="M16" i="48"/>
  <c r="M15" i="48"/>
  <c r="M14" i="48"/>
  <c r="M13" i="48"/>
  <c r="M12" i="48"/>
  <c r="M11" i="48"/>
  <c r="M25" i="47"/>
  <c r="M24" i="47"/>
  <c r="M23" i="47"/>
  <c r="M22" i="47"/>
  <c r="M21" i="47"/>
  <c r="M20" i="47"/>
  <c r="M19" i="47"/>
  <c r="M18" i="47"/>
  <c r="M17" i="47"/>
  <c r="M16" i="47"/>
  <c r="M15" i="47"/>
  <c r="M14" i="47"/>
  <c r="M13" i="47"/>
  <c r="M12" i="47"/>
  <c r="M11" i="47"/>
  <c r="N72" i="14"/>
  <c r="N71" i="14"/>
  <c r="N70" i="14"/>
  <c r="N69" i="14"/>
  <c r="N68" i="14"/>
  <c r="N67" i="14"/>
  <c r="N66" i="14"/>
  <c r="N65" i="14"/>
  <c r="N64" i="14"/>
  <c r="N63" i="14"/>
  <c r="N62" i="14"/>
  <c r="N61" i="14"/>
  <c r="N60" i="14"/>
  <c r="N59" i="14"/>
  <c r="N58" i="14"/>
  <c r="N57" i="14"/>
  <c r="N56" i="14"/>
  <c r="N55" i="14"/>
  <c r="N54" i="14"/>
  <c r="N53" i="14"/>
  <c r="N52" i="14"/>
  <c r="N51" i="14"/>
  <c r="N50" i="14"/>
  <c r="N49" i="14"/>
  <c r="N48" i="14"/>
  <c r="N47" i="14"/>
  <c r="N46" i="14"/>
  <c r="N45" i="14"/>
  <c r="N44" i="14"/>
  <c r="N43" i="14"/>
  <c r="N42" i="14"/>
  <c r="N41" i="14"/>
  <c r="N40" i="14"/>
  <c r="N39" i="14"/>
  <c r="N38" i="14"/>
  <c r="N37" i="14"/>
  <c r="N36" i="14"/>
  <c r="N35" i="14"/>
  <c r="N34" i="14"/>
  <c r="N33" i="14"/>
  <c r="N32" i="14"/>
  <c r="N31" i="14"/>
  <c r="N30" i="14"/>
  <c r="N29" i="14"/>
  <c r="N28" i="14"/>
  <c r="N27" i="14"/>
  <c r="N26" i="14"/>
  <c r="N25" i="14"/>
  <c r="N24" i="14"/>
  <c r="N23" i="14"/>
  <c r="N22" i="14"/>
  <c r="N21" i="14"/>
  <c r="N20" i="14"/>
  <c r="N19" i="14"/>
  <c r="N18" i="14"/>
  <c r="N17" i="14"/>
  <c r="N16" i="14"/>
  <c r="N15" i="14"/>
  <c r="N14" i="14"/>
  <c r="N13" i="14"/>
  <c r="N12" i="14"/>
  <c r="N11" i="14"/>
  <c r="M17" i="46"/>
  <c r="M16" i="46"/>
  <c r="M15" i="46"/>
  <c r="M14" i="46"/>
  <c r="M13" i="46"/>
  <c r="M12" i="46"/>
  <c r="M11" i="46"/>
  <c r="N47" i="17"/>
  <c r="N46" i="17"/>
  <c r="N45" i="17"/>
  <c r="N44" i="17"/>
  <c r="N43" i="17"/>
  <c r="N42" i="17"/>
  <c r="N41" i="17"/>
  <c r="N40" i="17"/>
  <c r="N39" i="17"/>
  <c r="N38" i="17"/>
  <c r="N37" i="17"/>
  <c r="N36" i="17"/>
  <c r="N35" i="17"/>
  <c r="N34" i="17"/>
  <c r="N33" i="17"/>
  <c r="N32" i="17"/>
  <c r="N31" i="17"/>
  <c r="N30" i="17"/>
  <c r="N29" i="17"/>
  <c r="N28" i="17"/>
  <c r="N27" i="17"/>
  <c r="N26" i="17"/>
  <c r="N25" i="17"/>
  <c r="N24" i="17"/>
  <c r="N23" i="17"/>
  <c r="N22" i="17"/>
  <c r="N21" i="17"/>
  <c r="N20" i="17"/>
  <c r="N19" i="17"/>
  <c r="N18" i="17"/>
  <c r="N17" i="17"/>
  <c r="N16" i="17"/>
  <c r="N15" i="17"/>
  <c r="N14" i="17"/>
  <c r="N13" i="17"/>
  <c r="N12" i="17"/>
  <c r="N11" i="17"/>
  <c r="N45" i="19"/>
  <c r="N44" i="19"/>
  <c r="N43" i="19"/>
  <c r="N42" i="19"/>
  <c r="N41" i="19"/>
  <c r="N40" i="19"/>
  <c r="N39" i="19"/>
  <c r="N38" i="19"/>
  <c r="N37" i="19"/>
  <c r="N36" i="19"/>
  <c r="N35" i="19"/>
  <c r="N34" i="19"/>
  <c r="N33" i="19"/>
  <c r="N32" i="19"/>
  <c r="N31" i="19"/>
  <c r="N30" i="19"/>
  <c r="N29" i="19"/>
  <c r="N28" i="19"/>
  <c r="N27" i="19"/>
  <c r="N26" i="19"/>
  <c r="N25" i="19"/>
  <c r="N24" i="19"/>
  <c r="N23" i="19"/>
  <c r="N22" i="19"/>
  <c r="N21" i="19"/>
  <c r="N20" i="19"/>
  <c r="N19" i="19"/>
  <c r="N18" i="19"/>
  <c r="N17" i="19"/>
  <c r="N16" i="19"/>
  <c r="N15" i="19"/>
  <c r="N14" i="19"/>
  <c r="N13" i="19"/>
  <c r="N12" i="19"/>
  <c r="N11" i="19"/>
  <c r="N21" i="21"/>
  <c r="N20" i="21"/>
  <c r="N19" i="21"/>
  <c r="N18" i="21"/>
  <c r="N17" i="21"/>
  <c r="N16" i="21"/>
  <c r="N15" i="21"/>
  <c r="N14" i="21"/>
  <c r="N13" i="21"/>
  <c r="N12" i="21"/>
  <c r="N11" i="21"/>
  <c r="N10" i="2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AQ26" i="31"/>
  <c r="N24" i="31"/>
  <c r="N23" i="31"/>
  <c r="N22" i="31"/>
  <c r="N21" i="31"/>
  <c r="N20" i="31"/>
  <c r="N19" i="31"/>
  <c r="N18" i="31"/>
  <c r="N17" i="31"/>
  <c r="N16" i="31"/>
  <c r="N15" i="31"/>
  <c r="N14" i="31"/>
  <c r="N13" i="31"/>
  <c r="N12" i="31"/>
  <c r="N11" i="31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O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4" i="31"/>
  <c r="B25" i="31"/>
  <c r="B26" i="31"/>
  <c r="B27" i="31"/>
  <c r="B28" i="31"/>
  <c r="B29" i="31"/>
  <c r="B30" i="31"/>
  <c r="B31" i="31"/>
  <c r="B32" i="31"/>
  <c r="B33" i="31"/>
  <c r="B34" i="31"/>
  <c r="B35" i="31"/>
  <c r="B36" i="31"/>
  <c r="B37" i="31"/>
  <c r="B38" i="31"/>
  <c r="B39" i="31"/>
  <c r="B40" i="31"/>
  <c r="B41" i="31"/>
  <c r="B42" i="31"/>
  <c r="B43" i="31"/>
  <c r="U42" i="31"/>
  <c r="O12" i="31"/>
  <c r="O13" i="31"/>
  <c r="O14" i="31"/>
  <c r="O15" i="31"/>
  <c r="O16" i="31"/>
  <c r="O17" i="31"/>
  <c r="O18" i="31"/>
  <c r="O19" i="31"/>
  <c r="O20" i="31"/>
  <c r="O21" i="31"/>
  <c r="O22" i="31"/>
  <c r="O23" i="31"/>
  <c r="O24" i="31"/>
  <c r="AR26" i="31"/>
  <c r="O25" i="31"/>
  <c r="O26" i="31"/>
  <c r="O27" i="31"/>
  <c r="O28" i="31"/>
  <c r="O29" i="31"/>
  <c r="O30" i="31"/>
  <c r="O31" i="31"/>
  <c r="O32" i="31"/>
  <c r="O33" i="31"/>
  <c r="O34" i="31"/>
  <c r="O35" i="31"/>
  <c r="O36" i="31"/>
  <c r="O37" i="31"/>
  <c r="O38" i="31"/>
  <c r="O39" i="31"/>
  <c r="O40" i="31"/>
  <c r="O41" i="31"/>
  <c r="O42" i="31"/>
  <c r="O43" i="31"/>
  <c r="N12" i="50"/>
  <c r="N11" i="50"/>
  <c r="N16" i="48"/>
  <c r="N13" i="50"/>
  <c r="N10" i="50"/>
  <c r="N17" i="48"/>
  <c r="N15" i="48"/>
  <c r="N14" i="48"/>
  <c r="N13" i="48"/>
  <c r="N12" i="48"/>
  <c r="A12" i="48"/>
  <c r="A13" i="48"/>
  <c r="A14" i="48"/>
  <c r="A15" i="48"/>
  <c r="N11" i="48"/>
  <c r="N25" i="47"/>
  <c r="N24" i="47"/>
  <c r="N23" i="47"/>
  <c r="N22" i="47"/>
  <c r="N21" i="47"/>
  <c r="N20" i="47"/>
  <c r="N19" i="47"/>
  <c r="N18" i="47"/>
  <c r="N17" i="47"/>
  <c r="N16" i="47"/>
  <c r="N15" i="47"/>
  <c r="N14" i="47"/>
  <c r="N13" i="47"/>
  <c r="N12" i="47"/>
  <c r="A12" i="47"/>
  <c r="A13" i="47"/>
  <c r="A14" i="47"/>
  <c r="A15" i="47"/>
  <c r="A16" i="47"/>
  <c r="A17" i="47"/>
  <c r="A18" i="47"/>
  <c r="A19" i="47"/>
  <c r="A20" i="47"/>
  <c r="A21" i="47"/>
  <c r="A22" i="47"/>
  <c r="A23" i="47"/>
  <c r="A24" i="47"/>
  <c r="A25" i="47"/>
  <c r="N11" i="47"/>
  <c r="O72" i="14"/>
  <c r="O71" i="14"/>
  <c r="O70" i="14"/>
  <c r="O69" i="14"/>
  <c r="O68" i="14"/>
  <c r="O67" i="14"/>
  <c r="B67" i="14"/>
  <c r="B68" i="14"/>
  <c r="B70" i="14"/>
  <c r="B71" i="14"/>
  <c r="O66" i="14"/>
  <c r="N17" i="46"/>
  <c r="N16" i="46"/>
  <c r="N15" i="46"/>
  <c r="N14" i="46"/>
  <c r="N13" i="46"/>
  <c r="N12" i="46"/>
  <c r="N11" i="46"/>
  <c r="B43" i="17"/>
  <c r="B46" i="17"/>
  <c r="O47" i="17"/>
  <c r="O46" i="17"/>
  <c r="O45" i="17"/>
  <c r="O44" i="17"/>
  <c r="O43" i="17"/>
  <c r="O20" i="21"/>
  <c r="O65" i="14"/>
  <c r="O64" i="14"/>
  <c r="O63" i="14"/>
  <c r="O13" i="35"/>
  <c r="O14" i="35"/>
  <c r="O24" i="35"/>
  <c r="O42" i="17"/>
  <c r="O30" i="17"/>
  <c r="O11" i="19"/>
  <c r="O12" i="19"/>
  <c r="O13" i="19"/>
  <c r="O14" i="19"/>
  <c r="O15" i="19"/>
  <c r="O16" i="19"/>
  <c r="O17" i="19"/>
  <c r="O18" i="19"/>
  <c r="O19" i="19"/>
  <c r="O20" i="19"/>
  <c r="O21" i="19"/>
  <c r="O22" i="19"/>
  <c r="O23" i="19"/>
  <c r="O24" i="19"/>
  <c r="O25" i="19"/>
  <c r="O26" i="19"/>
  <c r="O27" i="19"/>
  <c r="O28" i="19"/>
  <c r="O29" i="19"/>
  <c r="O30" i="19"/>
  <c r="O31" i="19"/>
  <c r="O32" i="19"/>
  <c r="O33" i="19"/>
  <c r="O34" i="19"/>
  <c r="O35" i="19"/>
  <c r="O36" i="19"/>
  <c r="O37" i="19"/>
  <c r="O38" i="19"/>
  <c r="O39" i="19"/>
  <c r="O40" i="19"/>
  <c r="O41" i="19"/>
  <c r="O42" i="19"/>
  <c r="O44" i="19"/>
  <c r="O43" i="19"/>
  <c r="O45" i="19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16" i="14"/>
  <c r="O15" i="14"/>
  <c r="O14" i="14"/>
  <c r="O13" i="14"/>
  <c r="O12" i="14"/>
  <c r="O11" i="14"/>
  <c r="O23" i="35"/>
  <c r="O22" i="35"/>
  <c r="O21" i="35"/>
  <c r="O20" i="35"/>
  <c r="O19" i="35"/>
  <c r="O18" i="35"/>
  <c r="O17" i="35"/>
  <c r="O16" i="35"/>
  <c r="O15" i="35"/>
  <c r="O12" i="35"/>
  <c r="O11" i="35"/>
  <c r="O41" i="17"/>
  <c r="O40" i="17"/>
  <c r="O39" i="17"/>
  <c r="O38" i="17"/>
  <c r="O37" i="17"/>
  <c r="O36" i="17"/>
  <c r="O35" i="17"/>
  <c r="O34" i="17"/>
  <c r="O33" i="17"/>
  <c r="O32" i="17"/>
  <c r="O31" i="17"/>
  <c r="O29" i="17"/>
  <c r="O28" i="17"/>
  <c r="O27" i="17"/>
  <c r="O26" i="17"/>
  <c r="O25" i="17"/>
  <c r="O24" i="17"/>
  <c r="O23" i="17"/>
  <c r="O22" i="17"/>
  <c r="O21" i="17"/>
  <c r="O20" i="17"/>
  <c r="O19" i="17"/>
  <c r="O18" i="17"/>
  <c r="O17" i="17"/>
  <c r="O16" i="17"/>
  <c r="O15" i="17"/>
  <c r="O14" i="17"/>
  <c r="O13" i="17"/>
  <c r="O12" i="17"/>
  <c r="O11" i="17"/>
  <c r="O21" i="21"/>
  <c r="O19" i="21"/>
  <c r="O18" i="21"/>
  <c r="O17" i="21"/>
  <c r="O16" i="21"/>
  <c r="O15" i="21"/>
  <c r="O14" i="21"/>
  <c r="O13" i="21"/>
  <c r="O12" i="21"/>
  <c r="O11" i="21"/>
  <c r="O10" i="21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12" i="35"/>
  <c r="B13" i="35"/>
  <c r="B14" i="35"/>
  <c r="B15" i="35"/>
  <c r="B16" i="35"/>
  <c r="B17" i="35"/>
  <c r="B18" i="35"/>
  <c r="B19" i="35"/>
  <c r="B20" i="35"/>
  <c r="B21" i="35"/>
  <c r="B22" i="35"/>
  <c r="B23" i="35"/>
  <c r="B24" i="35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12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11" i="21"/>
  <c r="B12" i="21"/>
  <c r="B13" i="21"/>
  <c r="B14" i="21"/>
  <c r="B15" i="21"/>
  <c r="B16" i="21"/>
  <c r="B17" i="21"/>
  <c r="B18" i="21"/>
  <c r="B19" i="21"/>
  <c r="N14" i="50"/>
</calcChain>
</file>

<file path=xl/sharedStrings.xml><?xml version="1.0" encoding="utf-8"?>
<sst xmlns="http://schemas.openxmlformats.org/spreadsheetml/2006/main" count="1505" uniqueCount="537">
  <si>
    <t>SLADKOR, mleti, 500 g</t>
  </si>
  <si>
    <t>BLAG. ZNAMKA/GRAMATURA</t>
  </si>
  <si>
    <t>BRESKVE</t>
  </si>
  <si>
    <t>ČEŠNJE</t>
  </si>
  <si>
    <t>BANANE</t>
  </si>
  <si>
    <t>GROZDJE, belo</t>
  </si>
  <si>
    <t>HRUŠKE</t>
  </si>
  <si>
    <t>POMARANČE</t>
  </si>
  <si>
    <t>MANDARINE</t>
  </si>
  <si>
    <t>NEKTARINE</t>
  </si>
  <si>
    <t>JAGODE</t>
  </si>
  <si>
    <t>LIMONE</t>
  </si>
  <si>
    <t>LUBENICE</t>
  </si>
  <si>
    <t>MELONE</t>
  </si>
  <si>
    <t>MARELICE</t>
  </si>
  <si>
    <t>OREHI, oluščena jedrca</t>
  </si>
  <si>
    <t>ROZINE, prosto</t>
  </si>
  <si>
    <t>SLIVE</t>
  </si>
  <si>
    <t>MARELICE, suhe, prosto</t>
  </si>
  <si>
    <t>SOLATA, zelena, endivija</t>
  </si>
  <si>
    <t>RADIČ, zeleni</t>
  </si>
  <si>
    <t>ŠAMPINJONI, sveži</t>
  </si>
  <si>
    <t>ČEBULA</t>
  </si>
  <si>
    <t>ČESEN, zimski</t>
  </si>
  <si>
    <t>KORENJE</t>
  </si>
  <si>
    <t>LEČA, zelena</t>
  </si>
  <si>
    <t>PARADIŽNIK</t>
  </si>
  <si>
    <t>KUMARICE</t>
  </si>
  <si>
    <t>PETERŠILJ, svež</t>
  </si>
  <si>
    <t>KROMPIR</t>
  </si>
  <si>
    <t>BUČKE</t>
  </si>
  <si>
    <t>CVETAČA</t>
  </si>
  <si>
    <t>POR</t>
  </si>
  <si>
    <t>ZELJE, kislo, 1/1</t>
  </si>
  <si>
    <t>VODA negazirana  izvirska 0,5 L</t>
  </si>
  <si>
    <t>PAPRIKA</t>
  </si>
  <si>
    <t>RUM, 1/1</t>
  </si>
  <si>
    <t>SLADKOR, beli, kristalni, 1/1</t>
  </si>
  <si>
    <t>SOL, morska, kuhinjska, drobno mleta, 1/1</t>
  </si>
  <si>
    <t>ARTIKEL</t>
  </si>
  <si>
    <t>ŠIFRA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</si>
  <si>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</si>
  <si>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</si>
  <si>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</si>
  <si>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</si>
  <si>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</si>
  <si>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</si>
  <si>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</si>
  <si>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</si>
  <si>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</si>
  <si>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kg</t>
  </si>
  <si>
    <t>SKUPAJ SKLOP 1:</t>
  </si>
  <si>
    <t>Kraj in datum:</t>
  </si>
  <si>
    <t>Žig:</t>
  </si>
  <si>
    <t>Podpis odgovorne osebe:</t>
  </si>
  <si>
    <t>SKUPAJ SKLOP 4:</t>
  </si>
  <si>
    <t>SKUPAJ SKLOP 5:</t>
  </si>
  <si>
    <t>SKUPAJ SKLOP 7:</t>
  </si>
  <si>
    <t>OLJE, RASTLINSKO, 10/1</t>
  </si>
  <si>
    <t>SLIVE, suhe, prosto  brez pešk</t>
  </si>
  <si>
    <t>ODVOZ emblalaže - plastični in leseni zaboji</t>
  </si>
  <si>
    <t>SIRNI NAMAZ MLEČNI Z ZELIŠČI 50G</t>
  </si>
  <si>
    <t>MARMELADA marelica 5000 g</t>
  </si>
  <si>
    <t>OLJE OLIVNO, extra deviško 1/1</t>
  </si>
  <si>
    <t>TUNA, v rastlinskem olju, 1705 g</t>
  </si>
  <si>
    <t>VINO, belo, namizno</t>
  </si>
  <si>
    <t xml:space="preserve">MASLO 250, surovo, I. vrste </t>
  </si>
  <si>
    <t>SIR  trapist</t>
  </si>
  <si>
    <t>SIR parmezan</t>
  </si>
  <si>
    <t>SIR lahki</t>
  </si>
  <si>
    <t>SKUPAJ SKLOP 3:</t>
  </si>
  <si>
    <t>Dostava blaga se vrši naslednji dan od uradnega prejema naročila najkasneje od 6.00 do 7.00  ure zjutraj za tekoči dan porabe.</t>
  </si>
  <si>
    <t>POLBELA ŠTRUCA , 900 g</t>
  </si>
  <si>
    <t>RŽENI KRUH , 1 kg</t>
  </si>
  <si>
    <t>ŽEMLJA bela 80g</t>
  </si>
  <si>
    <t>ŽEMLJA polbela 80g</t>
  </si>
  <si>
    <t>HAMBURGER s sezamom 80 g</t>
  </si>
  <si>
    <t>HAMBURGER polnozrnati 80 g</t>
  </si>
  <si>
    <t>HAMBURGER polnozrnati 40 g</t>
  </si>
  <si>
    <t>HAMBURGER s sezamom 40 g</t>
  </si>
  <si>
    <t>ŠTRUČKA hot dog  80g</t>
  </si>
  <si>
    <t>KAJZERICA,  80g</t>
  </si>
  <si>
    <t>KAJZERICA,  40g</t>
  </si>
  <si>
    <t>BOMBETA koruzna 80g</t>
  </si>
  <si>
    <t>ŠTRUČKA sirova  70g</t>
  </si>
  <si>
    <t>ŠTRUČKA sirova  40g</t>
  </si>
  <si>
    <t>ŠTRUČKA s šunko in sirom 100 g</t>
  </si>
  <si>
    <t>MAKOVKA 40 g</t>
  </si>
  <si>
    <t>GRAHAM štručka 70 g</t>
  </si>
  <si>
    <t>PIZZETA 150 g</t>
  </si>
  <si>
    <t>KRUH brez glutena</t>
  </si>
  <si>
    <t>PINCA v pekaču 500 g</t>
  </si>
  <si>
    <t>KROF z marmelado 80 g</t>
  </si>
  <si>
    <t>KEKSI domači 1000 g</t>
  </si>
  <si>
    <t>ŠTRUČKA sladka 50 g</t>
  </si>
  <si>
    <t>ROLADA sadna/čokoladna</t>
  </si>
  <si>
    <t>JABOLKA , porcijska</t>
  </si>
  <si>
    <t>KRHLJI, suhi, jabolčni, prosto</t>
  </si>
  <si>
    <t>BELUŠI</t>
  </si>
  <si>
    <t>REPA, kisla, 6-12 kg</t>
  </si>
  <si>
    <t>REPA, kisla, 1/1 kg</t>
  </si>
  <si>
    <t>ZELJE, kislo, 6-12 kg</t>
  </si>
  <si>
    <t>MELANCANI</t>
  </si>
  <si>
    <t>SOLATA, zelena, kristalka</t>
  </si>
  <si>
    <t>ZELENA, listi</t>
  </si>
  <si>
    <t>ZELENA, gomolj</t>
  </si>
  <si>
    <t>ZELJE, glave, sveže</t>
  </si>
  <si>
    <t>FIŽOL, suhi</t>
  </si>
  <si>
    <t>SOJA</t>
  </si>
  <si>
    <t>ČIČERIKA</t>
  </si>
  <si>
    <t>JUŠNI rezanci</t>
  </si>
  <si>
    <t>ŠIROKI rezanci valoviti</t>
  </si>
  <si>
    <t>ŠPAGETI</t>
  </si>
  <si>
    <t>RIBANA KAŠA za juho</t>
  </si>
  <si>
    <t>METULJČKI bologna</t>
  </si>
  <si>
    <t>PERESNIKI</t>
  </si>
  <si>
    <t>KITKE</t>
  </si>
  <si>
    <t>Dostava blaga se vrši naslednji dan od uradnega prejema naročila najkasneje od 6.00 do 7.30 ure zjutraj za tekoči dan porabe.</t>
  </si>
  <si>
    <t>ČOKOLADA mlečna, 100 g</t>
  </si>
  <si>
    <t>ČOKOLADA mlečna, 300 g</t>
  </si>
  <si>
    <t>ČOKOLADA lešnikova, 300 g</t>
  </si>
  <si>
    <t>KAVA, prava, 100 g, mleta, kot Barcafe</t>
  </si>
  <si>
    <t xml:space="preserve">KAVNI NAD.KNEIPP 250G       </t>
  </si>
  <si>
    <t>NAPOLITANKE čokoladne 1000 g</t>
  </si>
  <si>
    <t>PUDING čokolada, 1000 g</t>
  </si>
  <si>
    <t>Blago v ponudbi je I. kakovostnega razreda.</t>
  </si>
  <si>
    <t>MLEKO SVEŽE 3,5% m.m. TR 1/1 brez pokrovčka</t>
  </si>
  <si>
    <t>POLNO MLEKO SVEŽE 3,5%m.m. 15 L boks, plastična vreča s plastičnim pokrovom</t>
  </si>
  <si>
    <t>ALPSKO MLEKO 3,5% m.m. 1/5</t>
  </si>
  <si>
    <t>ČOKOLADNO MLEKO TB 1/5 SLIM</t>
  </si>
  <si>
    <t>SMETANA SVEŽA SLADKA 35 % m.m. TR 1/1</t>
  </si>
  <si>
    <t>SMETANA KISLA 180 G 21,5%</t>
  </si>
  <si>
    <t>KROMPIR mladi</t>
  </si>
  <si>
    <t>navadni jogurt  180g 1,3 in 3,2</t>
  </si>
  <si>
    <t>lca navadni 180g</t>
  </si>
  <si>
    <t>100 % SOK  jabolko, 2 dcl</t>
  </si>
  <si>
    <t>100 % SOK  pomaranča, 2 dcl</t>
  </si>
  <si>
    <t>SADNA PIJAČA  jagoda , 1,5 L, tetra</t>
  </si>
  <si>
    <t>BROKOLI</t>
  </si>
  <si>
    <t>KITAJSKO ZELJE</t>
  </si>
  <si>
    <t>OHROVT</t>
  </si>
  <si>
    <t xml:space="preserve">PARADIŽNIK PELATI, 2550 g </t>
  </si>
  <si>
    <t>KOMPOT, hruška, 2650 g</t>
  </si>
  <si>
    <t>KOMPOT, višnjev brez koščic, 680 g</t>
  </si>
  <si>
    <t>JOGURT  SADNI 3,2%160G LONČEK</t>
  </si>
  <si>
    <t xml:space="preserve"> </t>
  </si>
  <si>
    <t>NAROČNIK:   OSNOVNA ŠOLA LUCIJA</t>
  </si>
  <si>
    <t xml:space="preserve">                          Fazan 1, 6320 Portorož</t>
  </si>
  <si>
    <t>JUNEČJE MESO b.k., stegno, zrezki 60 g - 100 g</t>
  </si>
  <si>
    <t>SVINJSKO MESO, b.k., file, ombolo, zrezki 80-100 g</t>
  </si>
  <si>
    <t>SVINJSKO MESO, b.k., stegno - zrezki, 60-100 g</t>
  </si>
  <si>
    <t xml:space="preserve">GOVEJE MESO, rebra, </t>
  </si>
  <si>
    <t>SVINJSKO MESO –  prekajena rebra</t>
  </si>
  <si>
    <t>VRŠIČKI, prekajeni, suhi</t>
  </si>
  <si>
    <t>KRAŠKA SLANINA, panceta suha v kosu</t>
  </si>
  <si>
    <t>PRŠUT, kuhan</t>
  </si>
  <si>
    <t>ZAŠINEK KRAŠKI</t>
  </si>
  <si>
    <t>KRAŠKI PRŠUT - polovice</t>
  </si>
  <si>
    <t>SALAMA, trajna, ogrska maxi</t>
  </si>
  <si>
    <t>PLEČKA  delikatesna</t>
  </si>
  <si>
    <t>SALAMA, poltrajna, mortadela 5/1</t>
  </si>
  <si>
    <t>SAVINJSKI želodec</t>
  </si>
  <si>
    <t>Sklop 1: Meso in mesni izdelki</t>
  </si>
  <si>
    <t>Dostava blaga se vrši naslednji dan od uradnega prejema naročila najkasneje od 6.00 do 7.00 ure zjutraj za tekoči dan porabe.</t>
  </si>
  <si>
    <t>PIŠČANČJE MESO, sveže, prsa, razsek</t>
  </si>
  <si>
    <t>PIŠČANČJE MESO, sveže, bedra, brez kože in kosti</t>
  </si>
  <si>
    <t>PURANJE MESO, sveže, file prsa, 60 -100 g</t>
  </si>
  <si>
    <t>PURANJE MESO, sveže, prsa, v kosu</t>
  </si>
  <si>
    <t>PIŠČANČJE MESO, ražnjiči</t>
  </si>
  <si>
    <t>SALAMA, piščančja, lahka</t>
  </si>
  <si>
    <t>SALAMA, puranja, lahka</t>
  </si>
  <si>
    <t xml:space="preserve">MLEKO SVEŽE 3,5% m.m. TR 1/1 </t>
  </si>
  <si>
    <t xml:space="preserve">JOGURT NARAVNI 180 g, 1,3 % </t>
  </si>
  <si>
    <t>JOGURT NARAVNI 180g, LONČEK</t>
  </si>
  <si>
    <t>JOGURT  SADNI 1,3% m.m. 180 g</t>
  </si>
  <si>
    <t>JOGURT probiotični navadni, 1,5% m.m. , 180 g</t>
  </si>
  <si>
    <t>JOGURT probiotični sadni, 1,3% m.m. , 180 g</t>
  </si>
  <si>
    <t>PUDING ČOKOLADA. 200 g</t>
  </si>
  <si>
    <t>PUDING  VANILIJA 200 g</t>
  </si>
  <si>
    <t>SIR kot  GAUDAR</t>
  </si>
  <si>
    <t>PUDING PIKI ČOK. 125 G</t>
  </si>
  <si>
    <t>PUDING PIKI VAN. 125 G</t>
  </si>
  <si>
    <t>JOGURT LM SADNI 3,2%160G LONČEK</t>
  </si>
  <si>
    <t>JOG. LM SAD. GOZ. SADEŽI 1,3 250G TT</t>
  </si>
  <si>
    <t>SKUTA POSNETA 10% 5/1</t>
  </si>
  <si>
    <t>SKUTA MARIBORSKA 1 KG</t>
  </si>
  <si>
    <t>SKUTA S PODLOŽENIM SADJEM 110 G</t>
  </si>
  <si>
    <t>NAMAZ SIRNI LONCI 3KG</t>
  </si>
  <si>
    <t>NAMAZ SIRNI S SMETANO 50 G</t>
  </si>
  <si>
    <t>PIŠČANČJE MESO, sveže, prsa, b.k.</t>
  </si>
  <si>
    <t>HRENOVKE, piščančje, v naravnem ovoju</t>
  </si>
  <si>
    <t>kos</t>
  </si>
  <si>
    <t>SALAMA, trajna, milanska</t>
  </si>
  <si>
    <t>NAMAZ MLEČNI Z ZELIŠČI 50G</t>
  </si>
  <si>
    <t>MASLO 15 GR</t>
  </si>
  <si>
    <t>MASLO 250 G</t>
  </si>
  <si>
    <t>SIR EDAMEC 40% M.M. LM</t>
  </si>
  <si>
    <t>GAUDAR</t>
  </si>
  <si>
    <t>SIR JOŠT LAHKI 35%</t>
  </si>
  <si>
    <t>SIR RIBANI ZA PIZZO 5 KG</t>
  </si>
  <si>
    <t>RIBANI SIR ZA PIZZO 330G</t>
  </si>
  <si>
    <t>ALPSKI TOPLJENI SIR 140 G</t>
  </si>
  <si>
    <t>Seznanjeni smo z dejstvom, da se razpisane količine blaga med letom lahko spremenijo.</t>
  </si>
  <si>
    <t>Pri izdelavi predračuna so upoštevane zahtevane enote mere ter vse strokovne in ostale zahteve naročnika.</t>
  </si>
  <si>
    <t>SIRUP, malina, večja pakiranja</t>
  </si>
  <si>
    <t>SIRUP, pomaranča, večja pakiranja</t>
  </si>
  <si>
    <t>SALAMA, poltrajna, posebna</t>
  </si>
  <si>
    <t>SALAMA, poltrajna, pariška</t>
  </si>
  <si>
    <t>KLOBASA, pečenice</t>
  </si>
  <si>
    <t>VRAT, prekajeni BK</t>
  </si>
  <si>
    <t>SKUPAJ SKLOP 6:</t>
  </si>
  <si>
    <t>l</t>
  </si>
  <si>
    <t>100 % SOK  pomaranča, 1/1 L</t>
  </si>
  <si>
    <t xml:space="preserve">SADNA PIJAČA  breskev , 1,5 L, </t>
  </si>
  <si>
    <t xml:space="preserve">SADNA PIJAČA  hruška , 1,5 L, </t>
  </si>
  <si>
    <t xml:space="preserve">SADNA PIJAČA  višnja , 1,5 L, </t>
  </si>
  <si>
    <t xml:space="preserve">SADNA PIJAČA  jabolko , 1,5 L, </t>
  </si>
  <si>
    <t>SKUPAJ SKLOP 9:</t>
  </si>
  <si>
    <t>KORUZA</t>
  </si>
  <si>
    <t>GRAH</t>
  </si>
  <si>
    <t>ŠPINAČA mleta</t>
  </si>
  <si>
    <t>KORENJE baby</t>
  </si>
  <si>
    <t>SKUPAJ SKLOP 10:</t>
  </si>
  <si>
    <t>CITRONKA 200 g</t>
  </si>
  <si>
    <t>CVETLIČNI med 20 g</t>
  </si>
  <si>
    <t>ČOKOLADNI preliv za sladoled 680 g</t>
  </si>
  <si>
    <t xml:space="preserve">GORČICA delikatesna 750 g </t>
  </si>
  <si>
    <t>JAJCA, razred A, velikost L</t>
  </si>
  <si>
    <t>JEDILNA ČOKOLADA 500 g</t>
  </si>
  <si>
    <t>KIS vinski 4 %</t>
  </si>
  <si>
    <t>KOMPOT, ananas,  3035 g</t>
  </si>
  <si>
    <t>KORUZA, v slanici, 2150 g</t>
  </si>
  <si>
    <t>KUMARE delikatesne 2300 g, steklo</t>
  </si>
  <si>
    <t>KVAS, svež, 500 g</t>
  </si>
  <si>
    <t>MARGARINA, delikatesna 250 g</t>
  </si>
  <si>
    <t>MEDEX keksi 1/1</t>
  </si>
  <si>
    <t>NAPOLITANKE lešnik 750 g</t>
  </si>
  <si>
    <t>OLJE, RASTLINSKO, 1/1, pvc</t>
  </si>
  <si>
    <t>PAPRIKA, fileti, 2300 g, steklo</t>
  </si>
  <si>
    <t xml:space="preserve">PAPRIKA, sladka mleta, 1/1 </t>
  </si>
  <si>
    <t>PECILNI prašek 13 g</t>
  </si>
  <si>
    <t>POPER celi 1/1</t>
  </si>
  <si>
    <t>POPER mleti 1/1</t>
  </si>
  <si>
    <t>PROJA 250 g</t>
  </si>
  <si>
    <t>PESA RDEČA 2300 g, steklo</t>
  </si>
  <si>
    <t>ČAJ  sadni filter 50 g</t>
  </si>
  <si>
    <t>SUHE gobe 50 g</t>
  </si>
  <si>
    <t xml:space="preserve">ČAJ, šipek, filter 40 g  </t>
  </si>
  <si>
    <t>SLADKOR, vanilin, 1/1</t>
  </si>
  <si>
    <t>DIETNA marmelada brez sladkorja 30 g</t>
  </si>
  <si>
    <t>MED cvetlični 1/1</t>
  </si>
  <si>
    <t>KOKOS 500 g</t>
  </si>
  <si>
    <t>Dostava blaga se vrši naslednji dan od uradnega prejema naročila najkasneje od 6.00 do 7.30  ure zjutraj za tekoči dan porabe.</t>
  </si>
  <si>
    <t>KOMPOT, breskev, 2650 g</t>
  </si>
  <si>
    <t>KOMPOT, marelica, 2650 g</t>
  </si>
  <si>
    <t>KOMPOT,mešano sadje, 2650 g</t>
  </si>
  <si>
    <r>
      <t xml:space="preserve">ŽITNO SADNA REZINA </t>
    </r>
    <r>
      <rPr>
        <b/>
        <u/>
        <sz val="8"/>
        <color indexed="8"/>
        <rFont val="Palatino Linotype"/>
        <family val="1"/>
        <charset val="238"/>
      </rPr>
      <t>30g kot Frutabela</t>
    </r>
  </si>
  <si>
    <t>PIZZA ŠUNKA</t>
  </si>
  <si>
    <t>SALAMA, puranja prsa</t>
  </si>
  <si>
    <t xml:space="preserve">PIŠČANČJE MESO, sveže, krače, </t>
  </si>
  <si>
    <t>MASLO surovo I.kval. 15 GR</t>
  </si>
  <si>
    <t>ŠTRUČKA hot dog  60g</t>
  </si>
  <si>
    <t>ŽEPEK s čokolado 100 g</t>
  </si>
  <si>
    <t>ROGLJIČ FRANCOSKI s čokolado 80 g</t>
  </si>
  <si>
    <t>ROGLJIČ FRANCOSKI z marmelado 80 g</t>
  </si>
  <si>
    <t>FIŽOL, beli, Tetovec</t>
  </si>
  <si>
    <t>KAKI</t>
  </si>
  <si>
    <t>KIVI</t>
  </si>
  <si>
    <t>ŠIROKI rezanci domači</t>
  </si>
  <si>
    <t>Rinčice</t>
  </si>
  <si>
    <t>Polžki drobni</t>
  </si>
  <si>
    <t>Navihančki</t>
  </si>
  <si>
    <t>100% SOK jabolko 1/1 l</t>
  </si>
  <si>
    <t>BRSTIČNI OHROVT</t>
  </si>
  <si>
    <t>JUNEČJE MESO b.k., pleče, v kosu, rezano, mleto</t>
  </si>
  <si>
    <t>JUNEČJE MESO b.k., stegno v kosu, rezano, mleto</t>
  </si>
  <si>
    <t>SVINJSKO MESO, pleče - rezano, mleto</t>
  </si>
  <si>
    <t>SVINJSKO MESO, b.k., stegno v kosu - rezano, mleto</t>
  </si>
  <si>
    <t>TELEČJE MESO, stegno v kosu, rezano</t>
  </si>
  <si>
    <t>Sklop 2: BIO meso in mesni izdelki</t>
  </si>
  <si>
    <t>BIO pečenice</t>
  </si>
  <si>
    <t>BIO telečje klobase</t>
  </si>
  <si>
    <t>BIO junečje stegno v kosu ali rezano</t>
  </si>
  <si>
    <t>BIO telečje stegno v kosu ali rezano</t>
  </si>
  <si>
    <t>SALAMA, piščančja prsa</t>
  </si>
  <si>
    <t>SMETANA SVEŽA SLADKA 3.5 % m.m. TR 1/1</t>
  </si>
  <si>
    <t xml:space="preserve">SMETANA KISLA 180 g, </t>
  </si>
  <si>
    <t xml:space="preserve">SMETANA KISLA 410 g, </t>
  </si>
  <si>
    <t>SKUTA lahka  1 KG</t>
  </si>
  <si>
    <t xml:space="preserve">SIR EDAMEC </t>
  </si>
  <si>
    <t>JOGURT navadni, 1/1 L</t>
  </si>
  <si>
    <t>JOGURT tekoči sadni, razl. Okusi -  - 1/1 L</t>
  </si>
  <si>
    <t>SIR brez laktoze</t>
  </si>
  <si>
    <t>MLEKO brez laktoze</t>
  </si>
  <si>
    <t>L</t>
  </si>
  <si>
    <t>Sklop 6: Kruh in krušni izdelki</t>
  </si>
  <si>
    <t>POLBELI HLEB,  1kg</t>
  </si>
  <si>
    <t>POLNOZRNATI  kruh, pekač, 700 g</t>
  </si>
  <si>
    <t>KORUZNI kruh v pekaču 700 g</t>
  </si>
  <si>
    <t>KRUH črni v pekaču, 700 g</t>
  </si>
  <si>
    <t>KRUH z olivami v pekaču, 700 g</t>
  </si>
  <si>
    <t>MLEČNI KIFELJ 40 g</t>
  </si>
  <si>
    <t>KRUH graham v pekaču 700g</t>
  </si>
  <si>
    <t>ŽEMLJA ovsena - 80g</t>
  </si>
  <si>
    <t>ŽEMLJA pirina - 80g</t>
  </si>
  <si>
    <t>ŽEMLJA z vlakninami - 80 g</t>
  </si>
  <si>
    <t>ŠTRUČKA ržena s semeni - 80g</t>
  </si>
  <si>
    <t>BUREK sirov - 130g</t>
  </si>
  <si>
    <t>ŠTRUČKA mlečna - 40g</t>
  </si>
  <si>
    <t>ŠTRUČKA mlečna - 80g</t>
  </si>
  <si>
    <t>ŠTRUCA pirina 1 kg</t>
  </si>
  <si>
    <t>ŠTRUCA ajdova 1 kg</t>
  </si>
  <si>
    <t>Sklop 7: BIO kruh in krušni izdelki</t>
  </si>
  <si>
    <t>BIO pirina mešana kajzerica 50g</t>
  </si>
  <si>
    <t>BIO ajdova bombeta 80g</t>
  </si>
  <si>
    <t>BIO koruzna štručka 80g</t>
  </si>
  <si>
    <t>BIO ovseni mešani kruh 500g</t>
  </si>
  <si>
    <t>BIO polnozrnati mešani kruh 500g</t>
  </si>
  <si>
    <t>BIO pirina mešana štruca 500g</t>
  </si>
  <si>
    <t>Sklop 8: Pekovsko pecivo</t>
  </si>
  <si>
    <t>SIROV ZAVITEH 100g</t>
  </si>
  <si>
    <t>ZAVITEK JABOLČNI 100g</t>
  </si>
  <si>
    <t>Čokoladna rezina 100g</t>
  </si>
  <si>
    <t>Francoski rogljič maslen 80g</t>
  </si>
  <si>
    <t>Sklop 9: Sveže in suho sadje in zelenjava</t>
  </si>
  <si>
    <t>KROMPIR očiščen</t>
  </si>
  <si>
    <t>RADIČ rdeči</t>
  </si>
  <si>
    <t>Buča muškatna</t>
  </si>
  <si>
    <t>BUČA Hokaido</t>
  </si>
  <si>
    <t>LEŠNIKI</t>
  </si>
  <si>
    <t>KOLERABA rumena</t>
  </si>
  <si>
    <t>ZELJE rdeča</t>
  </si>
  <si>
    <t>Sklop 10: BIO sveža zelenjava in sadje</t>
  </si>
  <si>
    <t>BIO krompir</t>
  </si>
  <si>
    <t>ZELJE</t>
  </si>
  <si>
    <t>SOLATA</t>
  </si>
  <si>
    <t>JABOLKA</t>
  </si>
  <si>
    <t>FIGE</t>
  </si>
  <si>
    <t>Sklop 11: Jajčne testenine</t>
  </si>
  <si>
    <t>Zvezdice za juho</t>
  </si>
  <si>
    <t>Polnozrnati peresniki</t>
  </si>
  <si>
    <t>Polnozrnati špageti</t>
  </si>
  <si>
    <t>Pirini polnozrnati peresniki</t>
  </si>
  <si>
    <t>Pirini polnozrnati špageti</t>
  </si>
  <si>
    <t>Polnozrnati kapeletti s sirom</t>
  </si>
  <si>
    <t>Testenine brez jajc</t>
  </si>
  <si>
    <t>Testenine iz riževe moke</t>
  </si>
  <si>
    <t>Testenine brez glutena</t>
  </si>
  <si>
    <t>SKUPAJ SKLOP 11:</t>
  </si>
  <si>
    <t>Sklop 12: Zamrznjena živila in testo</t>
  </si>
  <si>
    <t>SKUPAJ SKLOP 12:</t>
  </si>
  <si>
    <t>Listnato testo</t>
  </si>
  <si>
    <t>Kruhovi cmoki</t>
  </si>
  <si>
    <t>Cmoki - marelični, jagodni, slivovi</t>
  </si>
  <si>
    <t>Sirovi štruklji</t>
  </si>
  <si>
    <t>Testo za lasagno 30 X 50</t>
  </si>
  <si>
    <t>Sklop 13: Moka in mlevski izdelki in žita</t>
  </si>
  <si>
    <t>Brezglutenska moka</t>
  </si>
  <si>
    <t>Moka bela tip 500</t>
  </si>
  <si>
    <t>Moka tip 850</t>
  </si>
  <si>
    <t>Moka tip 1100</t>
  </si>
  <si>
    <t>Polnozrnata moka</t>
  </si>
  <si>
    <t>Moka ostra tip 400</t>
  </si>
  <si>
    <t>Moka koruzna</t>
  </si>
  <si>
    <t>Moka pirina</t>
  </si>
  <si>
    <t>Pirina polnozrnata moka</t>
  </si>
  <si>
    <t>Koruzni zdrob</t>
  </si>
  <si>
    <t>Pšenični zdrob</t>
  </si>
  <si>
    <t>Pirin zdrob</t>
  </si>
  <si>
    <t>Kus kus</t>
  </si>
  <si>
    <t>Ješprenj</t>
  </si>
  <si>
    <t>Prosena kaša</t>
  </si>
  <si>
    <t>Ajdova kaša</t>
  </si>
  <si>
    <t>Pirina kaša</t>
  </si>
  <si>
    <t>Koruzni kosmiči</t>
  </si>
  <si>
    <t>Ovseni kosmiči 500g</t>
  </si>
  <si>
    <t>Čokoladni kosmiči (kot Čokolino)</t>
  </si>
  <si>
    <t>Čokoladne žitne kroglice</t>
  </si>
  <si>
    <t>Pirini kosmiči</t>
  </si>
  <si>
    <t>Beli riž</t>
  </si>
  <si>
    <t>Riž Parbolaid (kot Zlato polje)</t>
  </si>
  <si>
    <t>Riž rjavi polnozrnati</t>
  </si>
  <si>
    <t>Drobtine krušne 500g</t>
  </si>
  <si>
    <t>SKUPAJ SKLOP 13:</t>
  </si>
  <si>
    <t>Sklop 14: Sadni sokovi in sirupi</t>
  </si>
  <si>
    <t>SKUPAJ SKLOP 14:</t>
  </si>
  <si>
    <t>Mešana zelenjava (cvetača, brokoli, korenje)</t>
  </si>
  <si>
    <t>SKUPAJ SKLOP 15:</t>
  </si>
  <si>
    <t>BAZILIKA začimba 162g</t>
  </si>
  <si>
    <t>ČAJ  gozdni sadeži filter, 1/1</t>
  </si>
  <si>
    <t xml:space="preserve">ČAJ jagoda-malina, filter 1/1  </t>
  </si>
  <si>
    <r>
      <t xml:space="preserve">ČOKOLADNI NAMAZ dvobarvni </t>
    </r>
    <r>
      <rPr>
        <b/>
        <u/>
        <sz val="8"/>
        <color indexed="8"/>
        <rFont val="Palatino Linotype"/>
        <family val="1"/>
        <charset val="238"/>
      </rPr>
      <t xml:space="preserve">40 g </t>
    </r>
    <r>
      <rPr>
        <sz val="8"/>
        <color indexed="8"/>
        <rFont val="Palatino Linotype"/>
        <family val="1"/>
        <charset val="238"/>
      </rPr>
      <t>kot Viki</t>
    </r>
  </si>
  <si>
    <t>INSTANT JUHA goveja 1/1 kot Knorr</t>
  </si>
  <si>
    <t>MAJARON 92g</t>
  </si>
  <si>
    <t>MARMELADA jagoda 28 g</t>
  </si>
  <si>
    <t>ŠETRAJ, 197g</t>
  </si>
  <si>
    <t>TIMIJAN, 203g</t>
  </si>
  <si>
    <t>PAŠTETA brez konzervansov in glutena 30 g</t>
  </si>
  <si>
    <t>ČAJ Planinski filter 1/1</t>
  </si>
  <si>
    <t>ČAJ Božični filter 50g</t>
  </si>
  <si>
    <t>SLADKOR rjavi trsni</t>
  </si>
  <si>
    <t>Sklop 16: Splošno prehrambeno blago</t>
  </si>
  <si>
    <t>SKUPAJ SKLOP 16:</t>
  </si>
  <si>
    <t>ŠTRUCA ovsena mešana 1kg</t>
  </si>
  <si>
    <t>BIO ovsena mešana kajzerica 50g</t>
  </si>
  <si>
    <t>SOK, sadni, 2 dcl, multivitamin, 100 % sad. Delež</t>
  </si>
  <si>
    <t>NEKTAR, sadni, 2 dcl, breskev, 50 % sad. delež</t>
  </si>
  <si>
    <t>NEKTAR, sadni, 2 dcl, jagoda</t>
  </si>
  <si>
    <t>Sadni smootie 2,5 dcl - različni okusi</t>
  </si>
  <si>
    <t>100% multivitaminski sok 1/1</t>
  </si>
  <si>
    <t>Sadna žitna ploščica (najmanj 80% sadni delež) 35g</t>
  </si>
  <si>
    <t>NEKTAR črni ribez 2 dcl (najman 25% sadni delež)</t>
  </si>
  <si>
    <t>100% jabolčni sok z dodatkom kalcija 2 dcl</t>
  </si>
  <si>
    <t>Sklop 17: Slovenski med z geografskim poreklom</t>
  </si>
  <si>
    <t>kom</t>
  </si>
  <si>
    <t>Sklop 3: Perutnsko meso in izdelki</t>
  </si>
  <si>
    <t>Krompirjevi svaljki (rženi)</t>
  </si>
  <si>
    <t>Krompirjevi svaljki (koruzni)</t>
  </si>
  <si>
    <t>MED 900g cvetlični</t>
  </si>
  <si>
    <t>MED 900g gozdni</t>
  </si>
  <si>
    <t>Med 20g cvetlični</t>
  </si>
  <si>
    <t>Med 20g gozdni</t>
  </si>
  <si>
    <t>100 % sadni sirup brez konzervansev in sladkorja bezeg</t>
  </si>
  <si>
    <t>100 % sadni sirup brez konzervansev in sladkorja jabolko</t>
  </si>
  <si>
    <t>100 % sadni sirup brez konzervansev in sladkorja jagoda</t>
  </si>
  <si>
    <t>SADNA PIJAČA črni ribez 2 dcl</t>
  </si>
  <si>
    <t>ČEVAPČIČI mešano</t>
  </si>
  <si>
    <t>ČEVAPČIČI goveje meso</t>
  </si>
  <si>
    <t>SALAMA, trajna, ogrska (klasična debelina)</t>
  </si>
  <si>
    <t>BIO salama suha</t>
  </si>
  <si>
    <t>PIŠČANČJE PERUTNIČKE</t>
  </si>
  <si>
    <t>BIO sveže piščančje krače</t>
  </si>
  <si>
    <t>BIO sveža piščančja prsa</t>
  </si>
  <si>
    <t>BIO sveža piščančja prsa brez kosti in kože</t>
  </si>
  <si>
    <t>BIO sveža puranja prsa v kosu</t>
  </si>
  <si>
    <t>BIO piščančja salama</t>
  </si>
  <si>
    <t>BIO koruzna štruca 500g</t>
  </si>
  <si>
    <t>BIO sirova bombeta 80</t>
  </si>
  <si>
    <t>KOROMAČ</t>
  </si>
  <si>
    <t>LEČA rdeča</t>
  </si>
  <si>
    <t>MOTOVILEC</t>
  </si>
  <si>
    <t>ANANAS sveži</t>
  </si>
  <si>
    <t>RIGLO</t>
  </si>
  <si>
    <t>CIKORIJA</t>
  </si>
  <si>
    <t>VLEČENO TESTO</t>
  </si>
  <si>
    <t>Česen sveži - sekljan</t>
  </si>
  <si>
    <t>Čebula - kocke</t>
  </si>
  <si>
    <t>Zelenjavni EVRO MIX</t>
  </si>
  <si>
    <t>BONBONI sadni, 1000 g</t>
  </si>
  <si>
    <r>
      <t>ČOKOLADNI NAMAZ dvobarvni 3,5</t>
    </r>
    <r>
      <rPr>
        <b/>
        <u/>
        <sz val="8"/>
        <color indexed="8"/>
        <rFont val="Palatino Linotype"/>
        <family val="1"/>
        <charset val="238"/>
      </rPr>
      <t xml:space="preserve"> kg </t>
    </r>
    <r>
      <rPr>
        <sz val="8"/>
        <color indexed="8"/>
        <rFont val="Palatino Linotype"/>
        <family val="1"/>
        <charset val="238"/>
      </rPr>
      <t>kot Viki</t>
    </r>
  </si>
  <si>
    <t>PARADIŽNIKOV koncentrat 580 g, steklo</t>
  </si>
  <si>
    <t>PUDING vanilija, 1000 g</t>
  </si>
  <si>
    <t>KIS alkoholni</t>
  </si>
  <si>
    <t>MIERALNA VODA Radenska 1,5 l</t>
  </si>
  <si>
    <t>KEČAP paradižnik</t>
  </si>
  <si>
    <t>MAJONEZA, delikatesna  650ml</t>
  </si>
  <si>
    <t>Podsklop / artikel</t>
  </si>
  <si>
    <t>Ekološko mleko s 3,5 m.m., 1/1</t>
  </si>
  <si>
    <t>Ekološko mleko s 3,5 m.m., 10/1</t>
  </si>
  <si>
    <t>Skupaj vrednost podsklopa</t>
  </si>
  <si>
    <t>Ekološko maslo, 82% m.m., 250 g</t>
  </si>
  <si>
    <t>Ekološki mlečni napitki (različni okusi) min. 1,8% m.m. 150 - 250 ml</t>
  </si>
  <si>
    <t>EKO sadni jogurt (različni okusi) 1/1</t>
  </si>
  <si>
    <t>EKO navadni jogurt, min. 3,5 % m.m. 1/1</t>
  </si>
  <si>
    <t>EKO sadni kefir (različni okusi) min. 3,5 % m.m. lonček 150g</t>
  </si>
  <si>
    <t>EKO kisla smetana, min 15% m.m., 200 g</t>
  </si>
  <si>
    <t>EKO sir</t>
  </si>
  <si>
    <t>starost živali 12 - 24 mesecev za samce in 12 - 30 mesecev za samice</t>
  </si>
  <si>
    <t>SUHE KOSTI prekajene svinjske</t>
  </si>
  <si>
    <t xml:space="preserve">KLOBASA, kranjska - s certifikatom </t>
  </si>
  <si>
    <t>HRENOVKE –  v nar.ovoju - goveje</t>
  </si>
  <si>
    <t>HRENOVKE – brez glutena - goveje</t>
  </si>
  <si>
    <t>POLNO MLEKO SVEŽE 3,5%m.m. 10/1 - vedro ali vrečke</t>
  </si>
  <si>
    <t>ALPSKO MLEKO 3,5% m.m. 0,2l</t>
  </si>
  <si>
    <t>ČOKOLADNO MLEKO  0,2l</t>
  </si>
  <si>
    <t>SKUTA  - polnomastna</t>
  </si>
  <si>
    <t>BUHTLJI z marmelado - 80g</t>
  </si>
  <si>
    <t>POTICA orehova 1000 g - koliko file?***ni podatka, vseeno</t>
  </si>
  <si>
    <t>CIMET v stek. emalaži kozarček - 45g</t>
  </si>
  <si>
    <t>ČOKOLADNA v prahu, večje pakiranje - 36% kakavovih zrn</t>
  </si>
  <si>
    <t>KAKAV, prah, 400 g kot Benquick - 25% kakava</t>
  </si>
  <si>
    <t>KAKAV, v prahu, 100 g, 10 - 12% kakavovega masla</t>
  </si>
  <si>
    <t>KUMINA mleta - steklenička 35 g</t>
  </si>
  <si>
    <t>MERENDINE GUSPARO brez dodanega alkohola  - 28 g</t>
  </si>
  <si>
    <t>MUŠKATNI orešček, mleti v steklu 50 g</t>
  </si>
  <si>
    <t>NAGELJNOVE žbice, steklo 25 g</t>
  </si>
  <si>
    <t>ORIGANO- steklo 12 g</t>
  </si>
  <si>
    <t>PAŠTETA,  losos 30 g kot Argeta - brez konzervansov</t>
  </si>
  <si>
    <t>PAŠTETA, tunina, 30 g kot Argeta - brez konzervansov</t>
  </si>
  <si>
    <t>PAŠTETA, kokošja, 30 g kot Argeta - brez konzervansov</t>
  </si>
  <si>
    <t>KRUH brez glutena - 0,5 kg</t>
  </si>
  <si>
    <t>RIŽEVI vaflji brez glutena 200g</t>
  </si>
  <si>
    <t>BISKVIT brez glutena z marmelado kot Dr. Schar - 28g</t>
  </si>
  <si>
    <t>ČOKOLADNI namaz diabetični 30g</t>
  </si>
  <si>
    <t>TUNA 80 g - 75 (ali več) % ribjega mesa</t>
  </si>
  <si>
    <t>Znak kvalitete</t>
  </si>
  <si>
    <t>OBRAZEC-1</t>
  </si>
  <si>
    <t>ZNAK KVALITETE</t>
  </si>
  <si>
    <t>KIS jabolčni 1/1 - naravna metoda kisanja</t>
  </si>
  <si>
    <t>Sklop 5: Mleko in mlečni izdelki</t>
  </si>
  <si>
    <t>Sklop 4: BIO Perutnsko meso in izdelki</t>
  </si>
  <si>
    <t>18 EKOLOŠKO MLEKO</t>
  </si>
  <si>
    <t>19 EKOLOŠKO MASLO 1</t>
  </si>
  <si>
    <t>20 EKOLOŠKO MASLO 2</t>
  </si>
  <si>
    <t>21 EKOLOŠKI JOGURTI pasterizirani</t>
  </si>
  <si>
    <t>22 EKOLOŠKI KEFIR</t>
  </si>
  <si>
    <t>23 EKOLOŠKA KISLA SMETANA</t>
  </si>
  <si>
    <t>24 EKOLOŠKI SIR</t>
  </si>
  <si>
    <t>EKO mleko in mlečni izdelki</t>
  </si>
  <si>
    <t>ŽREBIČJE MESO, 1. kat. - v kosu, narezano - stegno</t>
  </si>
  <si>
    <t>BIO hrenovke - mešano bio telečje-svinjsko meso</t>
  </si>
  <si>
    <t>BIO hrenovke - mešano bio goveje-svinjsko meso</t>
  </si>
  <si>
    <t>NEKTAR, marelica min. 43 % SD</t>
  </si>
  <si>
    <t>Sklop 15: Zamrznjena zelenjava</t>
  </si>
  <si>
    <t>Sklop 25: jajčne testenine - sveže</t>
  </si>
  <si>
    <t>krompirjevi svaljki sveži</t>
  </si>
  <si>
    <t>tortelini sirovi sveži</t>
  </si>
  <si>
    <t>Sklop 26: Zamrznjene ribe</t>
  </si>
  <si>
    <t>som file</t>
  </si>
  <si>
    <t>tipalija file</t>
  </si>
  <si>
    <t>limanda file</t>
  </si>
  <si>
    <t>morski pes</t>
  </si>
  <si>
    <t>postrv file brez kosti SVEŽA</t>
  </si>
  <si>
    <t>morski list (solea solea) file brez kosti</t>
  </si>
  <si>
    <t>atlantski losos file</t>
  </si>
  <si>
    <t>panirani file aljaškega polaka</t>
  </si>
  <si>
    <t>morska ščuka file</t>
  </si>
  <si>
    <t>ŠPINAČA listi - v briketih</t>
  </si>
  <si>
    <t>morski sadeži mix - brez surimija</t>
  </si>
  <si>
    <t>Stročji fižol -zelen</t>
  </si>
  <si>
    <t>Gobe MIX - z jurčki</t>
  </si>
  <si>
    <t>lignji očiščeni - indijski</t>
  </si>
  <si>
    <t>MEŠANA zelenjava za juho (cvetača,grah, stročji fižol, korenček)</t>
  </si>
  <si>
    <t>kozice - gamberi (gramatura 30/50)</t>
  </si>
  <si>
    <t>sveži brancin file (gramatura 80 g)</t>
  </si>
  <si>
    <t>SKUPAJ SKLOP 26:</t>
  </si>
  <si>
    <t>SKUPAJ SKLOP 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</si>
</sst>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16" x14ac:knownFonts="1">
    <font>
      <sz val="10"/>
      <name val="Arial CE"/>
      <charset val="238"/>
    </font>
    <font>
      <sz val="10"/>
      <name val="Tahoma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sz val="8"/>
      <color indexed="10"/>
      <name val="Palatino Linotype"/>
      <family val="1"/>
      <charset val="238"/>
    </font>
    <font>
      <b/>
      <sz val="7"/>
      <name val="Palatino Linotype"/>
      <family val="1"/>
      <charset val="238"/>
    </font>
    <font>
      <b/>
      <u/>
      <sz val="8"/>
      <color indexed="8"/>
      <name val="Palatino Linotype"/>
      <family val="1"/>
      <charset val="238"/>
    </font>
    <font>
      <u/>
      <sz val="10"/>
      <color theme="10"/>
      <name val="Arial CE"/>
      <charset val="238"/>
    </font>
    <font>
      <u/>
      <sz val="10"/>
      <color theme="11"/>
      <name val="Arial CE"/>
      <charset val="238"/>
    </font>
    <font>
      <sz val="8"/>
      <color rgb="FFFF0000"/>
      <name val="Palatino Linotype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0" fontId="1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</cellStyleXfs>
  <cellXfs count="119">
    <xf numFmtId="0" fontId="0" fillId="0" borderId="0" xfId="0"/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10" fillId="0" borderId="0" xfId="0" applyFont="1" applyBorder="1" applyProtection="1"/>
    <xf numFmtId="0" fontId="4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2" fillId="0" borderId="0" xfId="0" applyFont="1" applyProtection="1"/>
    <xf numFmtId="0" fontId="3" fillId="0" borderId="0" xfId="0" applyFont="1" applyProtection="1"/>
    <xf numFmtId="0" fontId="2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Protection="1"/>
    <xf numFmtId="0" fontId="3" fillId="0" borderId="0" xfId="0" applyFont="1" applyAlignment="1" applyProtection="1">
      <alignment horizontal="center"/>
    </xf>
    <xf numFmtId="0" fontId="4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3" fillId="0" borderId="0" xfId="0" applyFont="1" applyBorder="1" applyProtection="1"/>
    <xf numFmtId="0" fontId="4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Fill="1" applyBorder="1" applyProtection="1"/>
    <xf numFmtId="0" fontId="2" fillId="2" borderId="1" xfId="0" applyNumberFormat="1" applyFont="1" applyFill="1" applyBorder="1" applyAlignment="1" applyProtection="1">
      <alignment horizontal="center" vertical="top" wrapText="1"/>
    </xf>
    <xf numFmtId="0" fontId="7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/>
    </xf>
    <xf numFmtId="0" fontId="2" fillId="2" borderId="1" xfId="1" applyNumberFormat="1" applyFont="1" applyFill="1" applyBorder="1" applyAlignment="1" applyProtection="1">
      <alignment horizontal="center" vertical="top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Protection="1"/>
    <xf numFmtId="3" fontId="2" fillId="2" borderId="1" xfId="0" applyNumberFormat="1" applyFont="1" applyFill="1" applyBorder="1" applyAlignment="1" applyProtection="1">
      <alignment horizontal="center"/>
    </xf>
    <xf numFmtId="4" fontId="2" fillId="2" borderId="1" xfId="0" applyNumberFormat="1" applyFont="1" applyFill="1" applyBorder="1" applyAlignment="1" applyProtection="1">
      <alignment horizontal="center"/>
    </xf>
    <xf numFmtId="0" fontId="11" fillId="2" borderId="1" xfId="0" applyFont="1" applyFill="1" applyBorder="1" applyAlignment="1" applyProtection="1">
      <alignment horizontal="center"/>
    </xf>
    <xf numFmtId="0" fontId="4" fillId="0" borderId="1" xfId="1" applyNumberFormat="1" applyFont="1" applyBorder="1" applyAlignment="1" applyProtection="1">
      <alignment horizontal="center" vertical="top" wrapText="1"/>
    </xf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2" fillId="0" borderId="0" xfId="1" applyNumberFormat="1" applyFont="1" applyFill="1" applyBorder="1" applyAlignment="1" applyProtection="1">
      <alignment horizontal="center" vertical="top" wrapText="1"/>
    </xf>
    <xf numFmtId="0" fontId="7" fillId="0" borderId="0" xfId="1" applyFont="1" applyFill="1" applyBorder="1" applyAlignment="1" applyProtection="1">
      <alignment horizontal="left" vertical="top" wrapText="1"/>
    </xf>
    <xf numFmtId="0" fontId="4" fillId="0" borderId="0" xfId="0" applyFont="1" applyFill="1" applyBorder="1" applyProtection="1"/>
    <xf numFmtId="0" fontId="3" fillId="0" borderId="0" xfId="0" applyFont="1" applyFill="1" applyAlignment="1" applyProtection="1">
      <alignment horizontal="center"/>
    </xf>
    <xf numFmtId="0" fontId="4" fillId="0" borderId="1" xfId="0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horizontal="center" vertical="top" wrapText="1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2" borderId="2" xfId="1" applyFont="1" applyFill="1" applyBorder="1" applyAlignment="1" applyProtection="1">
      <alignment vertical="top" wrapText="1"/>
    </xf>
    <xf numFmtId="0" fontId="7" fillId="2" borderId="3" xfId="1" applyFont="1" applyFill="1" applyBorder="1" applyAlignment="1" applyProtection="1">
      <alignment vertical="top" wrapText="1"/>
    </xf>
    <xf numFmtId="0" fontId="7" fillId="2" borderId="4" xfId="1" applyFont="1" applyFill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 vertical="top" wrapText="1"/>
    </xf>
    <xf numFmtId="3" fontId="2" fillId="0" borderId="1" xfId="0" applyNumberFormat="1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top" wrapText="1"/>
    </xf>
    <xf numFmtId="0" fontId="5" fillId="0" borderId="0" xfId="0" applyFont="1" applyFill="1" applyProtection="1"/>
    <xf numFmtId="0" fontId="3" fillId="0" borderId="0" xfId="0" applyFont="1" applyFill="1" applyProtection="1">
      <protection locked="0"/>
    </xf>
    <xf numFmtId="0" fontId="7" fillId="2" borderId="2" xfId="0" applyFont="1" applyFill="1" applyBorder="1" applyAlignment="1" applyProtection="1">
      <alignment horizontal="center" vertical="top" wrapText="1"/>
    </xf>
    <xf numFmtId="0" fontId="7" fillId="2" borderId="3" xfId="0" applyFont="1" applyFill="1" applyBorder="1" applyAlignment="1" applyProtection="1">
      <alignment horizontal="center" vertical="top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8" fillId="0" borderId="1" xfId="1" applyFont="1" applyBorder="1" applyAlignment="1" applyProtection="1">
      <alignment horizontal="left" vertical="top" wrapText="1"/>
    </xf>
    <xf numFmtId="0" fontId="8" fillId="0" borderId="2" xfId="1" applyFont="1" applyFill="1" applyBorder="1" applyAlignment="1" applyProtection="1">
      <alignment horizontal="left" vertical="top" wrapText="1"/>
    </xf>
    <xf numFmtId="0" fontId="8" fillId="0" borderId="3" xfId="1" applyFont="1" applyFill="1" applyBorder="1" applyAlignment="1" applyProtection="1">
      <alignment horizontal="left" vertical="top" wrapText="1"/>
    </xf>
    <xf numFmtId="0" fontId="8" fillId="0" borderId="4" xfId="1" applyFont="1" applyFill="1" applyBorder="1" applyAlignment="1" applyProtection="1">
      <alignment horizontal="left" vertical="top" wrapText="1"/>
    </xf>
    <xf numFmtId="0" fontId="8" fillId="0" borderId="1" xfId="1" applyFont="1" applyFill="1" applyBorder="1" applyAlignment="1" applyProtection="1">
      <alignment horizontal="left" vertical="top" wrapText="1"/>
    </xf>
    <xf numFmtId="0" fontId="8" fillId="0" borderId="2" xfId="1" applyFont="1" applyBorder="1" applyAlignment="1" applyProtection="1">
      <alignment horizontal="left" vertical="top" wrapText="1"/>
    </xf>
    <xf numFmtId="0" fontId="8" fillId="0" borderId="3" xfId="1" applyFont="1" applyBorder="1" applyAlignment="1" applyProtection="1">
      <alignment horizontal="left" vertical="top" wrapText="1"/>
    </xf>
    <xf numFmtId="0" fontId="8" fillId="0" borderId="4" xfId="1" applyFont="1" applyBorder="1" applyAlignment="1" applyProtection="1">
      <alignment horizontal="left" vertical="top" wrapText="1"/>
    </xf>
    <xf numFmtId="0" fontId="7" fillId="2" borderId="2" xfId="1" applyFont="1" applyFill="1" applyBorder="1" applyAlignment="1" applyProtection="1">
      <alignment horizontal="left" vertical="top" wrapText="1"/>
    </xf>
    <xf numFmtId="0" fontId="7" fillId="2" borderId="3" xfId="1" applyFont="1" applyFill="1" applyBorder="1" applyAlignment="1" applyProtection="1">
      <alignment horizontal="left" vertical="top" wrapText="1"/>
    </xf>
    <xf numFmtId="0" fontId="7" fillId="2" borderId="4" xfId="1" applyFont="1" applyFill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7" fillId="2" borderId="1" xfId="1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/>
    </xf>
    <xf numFmtId="0" fontId="4" fillId="0" borderId="2" xfId="0" applyFont="1" applyBorder="1" applyAlignment="1" applyProtection="1">
      <alignment horizontal="left"/>
    </xf>
    <xf numFmtId="0" fontId="4" fillId="0" borderId="3" xfId="0" applyFont="1" applyBorder="1" applyAlignment="1" applyProtection="1">
      <alignment horizontal="left"/>
    </xf>
    <xf numFmtId="0" fontId="4" fillId="0" borderId="4" xfId="0" applyFont="1" applyBorder="1" applyAlignment="1" applyProtection="1">
      <alignment horizontal="left"/>
    </xf>
    <xf numFmtId="0" fontId="7" fillId="2" borderId="2" xfId="1" applyFont="1" applyFill="1" applyBorder="1" applyAlignment="1" applyProtection="1">
      <alignment horizontal="center" vertical="top" wrapText="1"/>
    </xf>
    <xf numFmtId="0" fontId="7" fillId="2" borderId="3" xfId="1" applyFont="1" applyFill="1" applyBorder="1" applyAlignment="1" applyProtection="1">
      <alignment horizontal="center" vertical="top" wrapText="1"/>
    </xf>
    <xf numFmtId="0" fontId="7" fillId="2" borderId="4" xfId="1" applyFont="1" applyFill="1" applyBorder="1" applyAlignment="1" applyProtection="1">
      <alignment horizontal="center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8" fillId="0" borderId="3" xfId="0" applyFont="1" applyFill="1" applyBorder="1" applyAlignment="1" applyProtection="1">
      <alignment horizontal="left" vertical="top" wrapText="1"/>
    </xf>
    <xf numFmtId="0" fontId="8" fillId="0" borderId="4" xfId="0" applyFont="1" applyFill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8" fillId="0" borderId="3" xfId="0" applyFont="1" applyBorder="1" applyAlignment="1" applyProtection="1">
      <alignment horizontal="left" vertical="top" wrapText="1"/>
    </xf>
    <xf numFmtId="0" fontId="8" fillId="0" borderId="4" xfId="0" applyFont="1" applyBorder="1" applyAlignment="1" applyProtection="1">
      <alignment horizontal="left" vertical="top" wrapText="1"/>
    </xf>
    <xf numFmtId="0" fontId="4" fillId="0" borderId="8" xfId="1" applyFont="1" applyBorder="1" applyAlignment="1" applyProtection="1">
      <alignment horizontal="left" vertical="top" wrapText="1"/>
    </xf>
    <xf numFmtId="0" fontId="4" fillId="0" borderId="2" xfId="1" applyFont="1" applyBorder="1" applyAlignment="1" applyProtection="1">
      <alignment horizontal="left" vertical="top" wrapText="1"/>
    </xf>
    <xf numFmtId="0" fontId="4" fillId="0" borderId="3" xfId="1" applyFont="1" applyBorder="1" applyAlignment="1" applyProtection="1">
      <alignment horizontal="left" vertical="top" wrapText="1"/>
    </xf>
    <xf numFmtId="0" fontId="4" fillId="0" borderId="4" xfId="1" applyFont="1" applyBorder="1" applyAlignment="1" applyProtection="1">
      <alignment horizontal="left" vertical="top" wrapText="1"/>
    </xf>
    <xf numFmtId="0" fontId="4" fillId="0" borderId="1" xfId="1" applyFont="1" applyBorder="1" applyAlignment="1" applyProtection="1">
      <alignment horizontal="left" vertical="top" wrapText="1"/>
    </xf>
    <xf numFmtId="0" fontId="4" fillId="0" borderId="5" xfId="1" applyFont="1" applyBorder="1" applyAlignment="1" applyProtection="1">
      <alignment horizontal="left" vertical="top" wrapText="1"/>
    </xf>
    <xf numFmtId="0" fontId="4" fillId="0" borderId="6" xfId="1" applyFont="1" applyBorder="1" applyAlignment="1" applyProtection="1">
      <alignment horizontal="left" vertical="top" wrapText="1"/>
    </xf>
    <xf numFmtId="0" fontId="4" fillId="0" borderId="7" xfId="1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4" fillId="0" borderId="2" xfId="1" applyFont="1" applyFill="1" applyBorder="1" applyAlignment="1" applyProtection="1">
      <alignment horizontal="left" vertical="top" wrapText="1"/>
    </xf>
    <xf numFmtId="0" fontId="4" fillId="0" borderId="3" xfId="1" applyFont="1" applyFill="1" applyBorder="1" applyAlignment="1" applyProtection="1">
      <alignment horizontal="left" vertical="top" wrapText="1"/>
    </xf>
    <xf numFmtId="0" fontId="4" fillId="0" borderId="4" xfId="1" applyFont="1" applyFill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3" xfId="0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center" vertical="top" wrapText="1"/>
    </xf>
    <xf numFmtId="0" fontId="15" fillId="0" borderId="1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4" fillId="0" borderId="4" xfId="0" applyFont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left" vertical="top" wrapText="1"/>
    </xf>
    <xf numFmtId="0" fontId="4" fillId="0" borderId="4" xfId="0" applyFont="1" applyFill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center" vertical="top" wrapText="1"/>
    </xf>
  </cellXfs>
  <cellStyles count="10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Navadno_List1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theme" Target="theme/theme1.xml"/><Relationship Id="rId22" Type="http://schemas.openxmlformats.org/officeDocument/2006/relationships/styles" Target="styles.xml"/><Relationship Id="rId23" Type="http://schemas.openxmlformats.org/officeDocument/2006/relationships/sharedStrings" Target="sharedStrings.xml"/><Relationship Id="rId24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62"/>
  <sheetViews>
    <sheetView tabSelected="1" topLeftCell="B12" zoomScale="125" zoomScaleNormal="125" zoomScalePageLayoutView="125" workbookViewId="0">
      <selection activeCell="C39" sqref="C39:F39"/>
    </sheetView>
  </sheetViews>
  <sheetFormatPr baseColWidth="10" defaultColWidth="9.140625" defaultRowHeight="12.75" customHeight="1" x14ac:dyDescent="0"/>
  <cols>
    <col min="1" max="1" width="2.7109375" style="26" customWidth="1"/>
    <col min="2" max="2" width="5.28515625" style="26" customWidth="1"/>
    <col min="3" max="5" width="9.140625" style="26"/>
    <col min="6" max="6" width="9.7109375" style="26" customWidth="1"/>
    <col min="7" max="7" width="4.5703125" style="26" customWidth="1"/>
    <col min="8" max="8" width="7.5703125" style="26" customWidth="1"/>
    <col min="9" max="10" width="20.7109375" style="26" customWidth="1"/>
    <col min="11" max="11" width="9.140625" style="26"/>
    <col min="12" max="12" width="13.7109375" style="26" customWidth="1"/>
    <col min="13" max="13" width="7.5703125" style="26" customWidth="1"/>
    <col min="14" max="14" width="13.7109375" style="26" customWidth="1"/>
    <col min="15" max="15" width="16.7109375" style="26" customWidth="1"/>
    <col min="16" max="16384" width="9.140625" style="26"/>
  </cols>
  <sheetData>
    <row r="1" spans="2:15" s="8" customFormat="1" ht="12.75" customHeight="1">
      <c r="B1" s="7" t="s">
        <v>146</v>
      </c>
      <c r="H1" s="21"/>
      <c r="I1" s="21"/>
      <c r="J1" s="21"/>
      <c r="K1" s="21"/>
      <c r="L1" s="21"/>
      <c r="M1" s="21"/>
      <c r="N1" s="21"/>
      <c r="O1" s="21" t="s">
        <v>496</v>
      </c>
    </row>
    <row r="2" spans="2:15" s="8" customFormat="1" ht="12.75" customHeight="1">
      <c r="B2" s="10" t="s">
        <v>147</v>
      </c>
      <c r="H2" s="21"/>
      <c r="I2" s="21"/>
      <c r="J2" s="21"/>
      <c r="K2" s="21"/>
      <c r="L2" s="21"/>
      <c r="M2" s="21"/>
      <c r="N2" s="21"/>
      <c r="O2" s="21"/>
    </row>
    <row r="3" spans="2:15" s="8" customFormat="1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47</v>
      </c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1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1"/>
      <c r="C6" s="62"/>
      <c r="D6" s="62"/>
      <c r="E6" s="62"/>
      <c r="F6" s="62"/>
      <c r="G6" s="62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C7" s="61" t="s">
        <v>467</v>
      </c>
      <c r="D7" s="61"/>
      <c r="E7" s="61"/>
      <c r="F7" s="61"/>
      <c r="G7" s="61"/>
      <c r="H7" s="18"/>
      <c r="I7" s="18" t="s">
        <v>48</v>
      </c>
      <c r="J7" s="18"/>
      <c r="K7" s="18"/>
      <c r="L7" s="18"/>
      <c r="M7" s="19"/>
      <c r="N7" s="19"/>
      <c r="O7" s="19"/>
    </row>
    <row r="8" spans="2:15" s="17" customFormat="1" ht="12.75" customHeight="1">
      <c r="H8" s="18"/>
      <c r="I8" s="18" t="s">
        <v>162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495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42">
        <v>1</v>
      </c>
      <c r="C11" s="66" t="s">
        <v>151</v>
      </c>
      <c r="D11" s="66"/>
      <c r="E11" s="66"/>
      <c r="F11" s="66"/>
      <c r="G11" s="6" t="s">
        <v>50</v>
      </c>
      <c r="H11" s="1"/>
      <c r="I11" s="1"/>
      <c r="J11" s="1"/>
      <c r="K11" s="59">
        <v>200</v>
      </c>
      <c r="L11" s="23">
        <v>0</v>
      </c>
      <c r="M11" s="6">
        <v>9.5</v>
      </c>
      <c r="N11" s="24">
        <f t="shared" ref="N11:N24" si="0">L11*1.095</f>
        <v>0</v>
      </c>
      <c r="O11" s="25">
        <f>K11*N11</f>
        <v>0</v>
      </c>
    </row>
    <row r="12" spans="2:15" ht="12.75" customHeight="1">
      <c r="B12" s="42">
        <f>B11+1</f>
        <v>2</v>
      </c>
      <c r="C12" s="66" t="s">
        <v>274</v>
      </c>
      <c r="D12" s="66"/>
      <c r="E12" s="66"/>
      <c r="F12" s="66"/>
      <c r="G12" s="6" t="s">
        <v>50</v>
      </c>
      <c r="H12" s="1"/>
      <c r="I12" s="1"/>
      <c r="J12" s="1"/>
      <c r="K12" s="58">
        <v>300</v>
      </c>
      <c r="L12" s="23">
        <v>0</v>
      </c>
      <c r="M12" s="6">
        <v>9.5</v>
      </c>
      <c r="N12" s="24">
        <f t="shared" si="0"/>
        <v>0</v>
      </c>
      <c r="O12" s="25">
        <f t="shared" ref="O12:O24" si="1">K12*N12</f>
        <v>0</v>
      </c>
    </row>
    <row r="13" spans="2:15" ht="12.75" customHeight="1">
      <c r="B13" s="42">
        <f t="shared" ref="B13:B43" si="2">B12+1</f>
        <v>3</v>
      </c>
      <c r="C13" s="66" t="s">
        <v>148</v>
      </c>
      <c r="D13" s="66"/>
      <c r="E13" s="66"/>
      <c r="F13" s="66"/>
      <c r="G13" s="6" t="s">
        <v>50</v>
      </c>
      <c r="H13" s="1"/>
      <c r="I13" s="1"/>
      <c r="J13" s="1"/>
      <c r="K13" s="58">
        <v>500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42">
        <f t="shared" si="2"/>
        <v>4</v>
      </c>
      <c r="C14" s="66" t="s">
        <v>275</v>
      </c>
      <c r="D14" s="66"/>
      <c r="E14" s="66"/>
      <c r="F14" s="66"/>
      <c r="G14" s="6" t="s">
        <v>50</v>
      </c>
      <c r="H14" s="1"/>
      <c r="I14" s="1"/>
      <c r="J14" s="1"/>
      <c r="K14" s="58">
        <v>1500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42">
        <f t="shared" si="2"/>
        <v>5</v>
      </c>
      <c r="C15" s="66" t="s">
        <v>276</v>
      </c>
      <c r="D15" s="66"/>
      <c r="E15" s="66"/>
      <c r="F15" s="66"/>
      <c r="G15" s="6" t="s">
        <v>50</v>
      </c>
      <c r="H15" s="1"/>
      <c r="I15" s="1"/>
      <c r="J15" s="1"/>
      <c r="K15" s="58">
        <v>200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42">
        <f t="shared" si="2"/>
        <v>6</v>
      </c>
      <c r="C16" s="70" t="s">
        <v>468</v>
      </c>
      <c r="D16" s="70"/>
      <c r="E16" s="70"/>
      <c r="F16" s="70"/>
      <c r="G16" s="6" t="s">
        <v>50</v>
      </c>
      <c r="H16" s="1"/>
      <c r="I16" s="1"/>
      <c r="J16" s="1"/>
      <c r="K16" s="58">
        <v>200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44" ht="12.75" customHeight="1">
      <c r="B17" s="42">
        <f t="shared" si="2"/>
        <v>7</v>
      </c>
      <c r="C17" s="70" t="s">
        <v>149</v>
      </c>
      <c r="D17" s="70"/>
      <c r="E17" s="70"/>
      <c r="F17" s="70"/>
      <c r="G17" s="6" t="s">
        <v>50</v>
      </c>
      <c r="H17" s="1"/>
      <c r="I17" s="1"/>
      <c r="J17" s="1"/>
      <c r="K17" s="58">
        <v>400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44" ht="12.75" customHeight="1">
      <c r="B18" s="42">
        <f t="shared" si="2"/>
        <v>8</v>
      </c>
      <c r="C18" s="70" t="s">
        <v>277</v>
      </c>
      <c r="D18" s="70"/>
      <c r="E18" s="70"/>
      <c r="F18" s="70"/>
      <c r="G18" s="6" t="s">
        <v>50</v>
      </c>
      <c r="H18" s="1"/>
      <c r="I18" s="1"/>
      <c r="J18" s="1"/>
      <c r="K18" s="58">
        <v>250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44" ht="12.75" customHeight="1">
      <c r="B19" s="42">
        <f t="shared" si="2"/>
        <v>9</v>
      </c>
      <c r="C19" s="70" t="s">
        <v>150</v>
      </c>
      <c r="D19" s="70"/>
      <c r="E19" s="70"/>
      <c r="F19" s="70"/>
      <c r="G19" s="6" t="s">
        <v>50</v>
      </c>
      <c r="H19" s="1"/>
      <c r="I19" s="1"/>
      <c r="J19" s="1"/>
      <c r="K19" s="58">
        <v>100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44" ht="12.75" customHeight="1">
      <c r="B20" s="42">
        <f t="shared" si="2"/>
        <v>10</v>
      </c>
      <c r="C20" s="70" t="s">
        <v>278</v>
      </c>
      <c r="D20" s="70"/>
      <c r="E20" s="70"/>
      <c r="F20" s="70"/>
      <c r="G20" s="6" t="s">
        <v>50</v>
      </c>
      <c r="H20" s="1"/>
      <c r="I20" s="1"/>
      <c r="J20" s="1"/>
      <c r="K20" s="58">
        <v>100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44" ht="12.75" customHeight="1">
      <c r="B21" s="42">
        <f t="shared" si="2"/>
        <v>11</v>
      </c>
      <c r="C21" s="70" t="s">
        <v>156</v>
      </c>
      <c r="D21" s="70"/>
      <c r="E21" s="70"/>
      <c r="F21" s="70"/>
      <c r="G21" s="6" t="s">
        <v>50</v>
      </c>
      <c r="H21" s="1"/>
      <c r="I21" s="1"/>
      <c r="J21" s="1"/>
      <c r="K21" s="58">
        <v>60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44" ht="12.75" customHeight="1">
      <c r="B22" s="42">
        <f t="shared" si="2"/>
        <v>12</v>
      </c>
      <c r="C22" s="70" t="s">
        <v>157</v>
      </c>
      <c r="D22" s="70"/>
      <c r="E22" s="70"/>
      <c r="F22" s="70"/>
      <c r="G22" s="6" t="s">
        <v>50</v>
      </c>
      <c r="H22" s="1"/>
      <c r="I22" s="1"/>
      <c r="J22" s="1"/>
      <c r="K22" s="58">
        <v>70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44" ht="12.75" customHeight="1">
      <c r="B23" s="42">
        <f t="shared" si="2"/>
        <v>13</v>
      </c>
      <c r="C23" s="70" t="s">
        <v>206</v>
      </c>
      <c r="D23" s="70"/>
      <c r="E23" s="70"/>
      <c r="F23" s="70"/>
      <c r="G23" s="6" t="s">
        <v>50</v>
      </c>
      <c r="H23" s="1"/>
      <c r="I23" s="1"/>
      <c r="J23" s="1"/>
      <c r="K23" s="58">
        <v>150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44" ht="12.75" customHeight="1">
      <c r="B24" s="42">
        <f t="shared" si="2"/>
        <v>14</v>
      </c>
      <c r="C24" s="70" t="s">
        <v>207</v>
      </c>
      <c r="D24" s="70"/>
      <c r="E24" s="70"/>
      <c r="F24" s="70"/>
      <c r="G24" s="6" t="s">
        <v>50</v>
      </c>
      <c r="H24" s="1"/>
      <c r="I24" s="1"/>
      <c r="J24" s="1"/>
      <c r="K24" s="58">
        <v>180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44" ht="12.75" customHeight="1">
      <c r="B25" s="42">
        <f t="shared" si="2"/>
        <v>15</v>
      </c>
      <c r="C25" s="67" t="s">
        <v>160</v>
      </c>
      <c r="D25" s="68"/>
      <c r="E25" s="68"/>
      <c r="F25" s="69"/>
      <c r="G25" s="6" t="s">
        <v>50</v>
      </c>
      <c r="H25" s="1"/>
      <c r="I25" s="1"/>
      <c r="J25" s="1"/>
      <c r="K25" s="58">
        <v>200</v>
      </c>
      <c r="L25" s="23">
        <v>0</v>
      </c>
      <c r="M25" s="6">
        <v>9.5</v>
      </c>
      <c r="N25" s="24">
        <f t="shared" ref="N25:N43" si="3">L25*1.095</f>
        <v>0</v>
      </c>
      <c r="O25" s="25">
        <f t="shared" ref="O25:O42" si="4">K25*N25</f>
        <v>0</v>
      </c>
    </row>
    <row r="26" spans="2:44" ht="12.75" customHeight="1">
      <c r="B26" s="42">
        <f t="shared" si="2"/>
        <v>16</v>
      </c>
      <c r="C26" s="67" t="s">
        <v>428</v>
      </c>
      <c r="D26" s="68"/>
      <c r="E26" s="68"/>
      <c r="F26" s="69"/>
      <c r="G26" s="6" t="s">
        <v>50</v>
      </c>
      <c r="H26" s="1"/>
      <c r="I26" s="1"/>
      <c r="J26" s="1"/>
      <c r="K26" s="58">
        <v>5</v>
      </c>
      <c r="L26" s="23">
        <v>0</v>
      </c>
      <c r="M26" s="6">
        <v>9.5</v>
      </c>
      <c r="N26" s="24">
        <f t="shared" si="3"/>
        <v>0</v>
      </c>
      <c r="O26" s="25">
        <f t="shared" si="4"/>
        <v>0</v>
      </c>
      <c r="AG26" s="66"/>
      <c r="AH26" s="66"/>
      <c r="AI26" s="66"/>
      <c r="AJ26" s="66"/>
      <c r="AK26" s="6" t="s">
        <v>50</v>
      </c>
      <c r="AL26" s="1"/>
      <c r="AM26" s="1"/>
      <c r="AN26" s="58"/>
      <c r="AO26" s="23">
        <v>0</v>
      </c>
      <c r="AP26" s="6">
        <v>9.5</v>
      </c>
      <c r="AQ26" s="24">
        <f>AO26*1.095</f>
        <v>0</v>
      </c>
      <c r="AR26" s="25">
        <f>AN26*AQ26</f>
        <v>0</v>
      </c>
    </row>
    <row r="27" spans="2:44" ht="12.75" customHeight="1">
      <c r="B27" s="42">
        <f t="shared" si="2"/>
        <v>17</v>
      </c>
      <c r="C27" s="67" t="s">
        <v>158</v>
      </c>
      <c r="D27" s="68"/>
      <c r="E27" s="68"/>
      <c r="F27" s="69"/>
      <c r="G27" s="6" t="s">
        <v>50</v>
      </c>
      <c r="H27" s="1"/>
      <c r="I27" s="1"/>
      <c r="J27" s="1"/>
      <c r="K27" s="58">
        <v>180</v>
      </c>
      <c r="L27" s="23">
        <v>0</v>
      </c>
      <c r="M27" s="6">
        <v>9.5</v>
      </c>
      <c r="N27" s="24">
        <f t="shared" si="3"/>
        <v>0</v>
      </c>
      <c r="O27" s="25">
        <f t="shared" si="4"/>
        <v>0</v>
      </c>
    </row>
    <row r="28" spans="2:44" ht="12.75" customHeight="1">
      <c r="B28" s="42">
        <f t="shared" si="2"/>
        <v>18</v>
      </c>
      <c r="C28" s="67" t="s">
        <v>192</v>
      </c>
      <c r="D28" s="68"/>
      <c r="E28" s="68"/>
      <c r="F28" s="69"/>
      <c r="G28" s="6" t="s">
        <v>50</v>
      </c>
      <c r="H28" s="1"/>
      <c r="I28" s="1"/>
      <c r="J28" s="1"/>
      <c r="K28" s="58">
        <v>30</v>
      </c>
      <c r="L28" s="23">
        <v>0</v>
      </c>
      <c r="M28" s="6">
        <v>9.5</v>
      </c>
      <c r="N28" s="24">
        <f t="shared" si="3"/>
        <v>0</v>
      </c>
      <c r="O28" s="25">
        <f t="shared" si="4"/>
        <v>0</v>
      </c>
    </row>
    <row r="29" spans="2:44" ht="12.75" customHeight="1">
      <c r="B29" s="42">
        <f t="shared" si="2"/>
        <v>19</v>
      </c>
      <c r="C29" s="67" t="s">
        <v>469</v>
      </c>
      <c r="D29" s="68"/>
      <c r="E29" s="68"/>
      <c r="F29" s="69"/>
      <c r="G29" s="6" t="s">
        <v>50</v>
      </c>
      <c r="H29" s="1"/>
      <c r="I29" s="1"/>
      <c r="J29" s="1"/>
      <c r="K29" s="58">
        <v>150</v>
      </c>
      <c r="L29" s="23">
        <v>0</v>
      </c>
      <c r="M29" s="6">
        <v>9.5</v>
      </c>
      <c r="N29" s="24">
        <f t="shared" si="3"/>
        <v>0</v>
      </c>
      <c r="O29" s="25">
        <f t="shared" si="4"/>
        <v>0</v>
      </c>
    </row>
    <row r="30" spans="2:44" ht="12.75" customHeight="1">
      <c r="B30" s="42">
        <f t="shared" si="2"/>
        <v>20</v>
      </c>
      <c r="C30" s="67" t="s">
        <v>208</v>
      </c>
      <c r="D30" s="68"/>
      <c r="E30" s="68"/>
      <c r="F30" s="69"/>
      <c r="G30" s="6" t="s">
        <v>50</v>
      </c>
      <c r="H30" s="1"/>
      <c r="I30" s="1"/>
      <c r="J30" s="1"/>
      <c r="K30" s="58">
        <v>250</v>
      </c>
      <c r="L30" s="23">
        <v>0</v>
      </c>
      <c r="M30" s="6">
        <v>9.5</v>
      </c>
      <c r="N30" s="24">
        <f t="shared" si="3"/>
        <v>0</v>
      </c>
      <c r="O30" s="25">
        <f t="shared" si="4"/>
        <v>0</v>
      </c>
    </row>
    <row r="31" spans="2:44" ht="12.75" customHeight="1">
      <c r="B31" s="42">
        <f t="shared" si="2"/>
        <v>21</v>
      </c>
      <c r="C31" s="67" t="s">
        <v>470</v>
      </c>
      <c r="D31" s="68"/>
      <c r="E31" s="68"/>
      <c r="F31" s="69"/>
      <c r="G31" s="6" t="s">
        <v>50</v>
      </c>
      <c r="H31" s="1"/>
      <c r="I31" s="1"/>
      <c r="J31" s="1"/>
      <c r="K31" s="58">
        <v>200</v>
      </c>
      <c r="L31" s="23">
        <v>0</v>
      </c>
      <c r="M31" s="6">
        <v>9.5</v>
      </c>
      <c r="N31" s="24">
        <f t="shared" si="3"/>
        <v>0</v>
      </c>
      <c r="O31" s="25">
        <f t="shared" si="4"/>
        <v>0</v>
      </c>
    </row>
    <row r="32" spans="2:44" ht="12.75" customHeight="1">
      <c r="B32" s="42">
        <f t="shared" si="2"/>
        <v>22</v>
      </c>
      <c r="C32" s="67" t="s">
        <v>471</v>
      </c>
      <c r="D32" s="68"/>
      <c r="E32" s="68"/>
      <c r="F32" s="69"/>
      <c r="G32" s="6" t="s">
        <v>50</v>
      </c>
      <c r="H32" s="1"/>
      <c r="I32" s="1"/>
      <c r="J32" s="1"/>
      <c r="K32" s="58">
        <v>5</v>
      </c>
      <c r="L32" s="23">
        <v>0</v>
      </c>
      <c r="M32" s="6">
        <v>9.5</v>
      </c>
      <c r="N32" s="24">
        <f t="shared" si="3"/>
        <v>0</v>
      </c>
      <c r="O32" s="25">
        <f t="shared" si="4"/>
        <v>0</v>
      </c>
    </row>
    <row r="33" spans="2:21" ht="12.75" customHeight="1">
      <c r="B33" s="42">
        <f t="shared" si="2"/>
        <v>23</v>
      </c>
      <c r="C33" s="71" t="s">
        <v>155</v>
      </c>
      <c r="D33" s="72"/>
      <c r="E33" s="72"/>
      <c r="F33" s="73"/>
      <c r="G33" s="6" t="s">
        <v>50</v>
      </c>
      <c r="H33" s="1"/>
      <c r="I33" s="1"/>
      <c r="J33" s="1"/>
      <c r="K33" s="58">
        <v>200</v>
      </c>
      <c r="L33" s="23">
        <v>0</v>
      </c>
      <c r="M33" s="6">
        <v>9.5</v>
      </c>
      <c r="N33" s="24">
        <f t="shared" si="3"/>
        <v>0</v>
      </c>
      <c r="O33" s="25">
        <f t="shared" si="4"/>
        <v>0</v>
      </c>
    </row>
    <row r="34" spans="2:21" ht="12.75" customHeight="1">
      <c r="B34" s="42">
        <f t="shared" si="2"/>
        <v>24</v>
      </c>
      <c r="C34" s="71" t="s">
        <v>154</v>
      </c>
      <c r="D34" s="72"/>
      <c r="E34" s="72"/>
      <c r="F34" s="73"/>
      <c r="G34" s="6" t="s">
        <v>50</v>
      </c>
      <c r="H34" s="1"/>
      <c r="I34" s="1"/>
      <c r="J34" s="1"/>
      <c r="K34" s="58">
        <v>5</v>
      </c>
      <c r="L34" s="23">
        <v>0</v>
      </c>
      <c r="M34" s="6">
        <v>9.5</v>
      </c>
      <c r="N34" s="24">
        <f t="shared" si="3"/>
        <v>0</v>
      </c>
      <c r="O34" s="25">
        <f t="shared" si="4"/>
        <v>0</v>
      </c>
    </row>
    <row r="35" spans="2:21" ht="12.75" customHeight="1">
      <c r="B35" s="42">
        <f t="shared" si="2"/>
        <v>25</v>
      </c>
      <c r="C35" s="71" t="s">
        <v>209</v>
      </c>
      <c r="D35" s="72"/>
      <c r="E35" s="72"/>
      <c r="F35" s="73"/>
      <c r="G35" s="6" t="s">
        <v>50</v>
      </c>
      <c r="H35" s="1"/>
      <c r="I35" s="1"/>
      <c r="J35" s="1"/>
      <c r="K35" s="58">
        <v>150</v>
      </c>
      <c r="L35" s="23">
        <v>0</v>
      </c>
      <c r="M35" s="6">
        <v>9.5</v>
      </c>
      <c r="N35" s="24">
        <f t="shared" si="3"/>
        <v>0</v>
      </c>
      <c r="O35" s="25">
        <f t="shared" si="4"/>
        <v>0</v>
      </c>
    </row>
    <row r="36" spans="2:21" ht="12.75" customHeight="1">
      <c r="B36" s="42">
        <f t="shared" si="2"/>
        <v>26</v>
      </c>
      <c r="C36" s="71" t="s">
        <v>153</v>
      </c>
      <c r="D36" s="72"/>
      <c r="E36" s="72"/>
      <c r="F36" s="73"/>
      <c r="G36" s="6" t="s">
        <v>50</v>
      </c>
      <c r="H36" s="1"/>
      <c r="I36" s="1"/>
      <c r="J36" s="1"/>
      <c r="K36" s="58">
        <v>10</v>
      </c>
      <c r="L36" s="23">
        <v>0</v>
      </c>
      <c r="M36" s="6">
        <v>9.5</v>
      </c>
      <c r="N36" s="24">
        <f t="shared" si="3"/>
        <v>0</v>
      </c>
      <c r="O36" s="25">
        <f t="shared" si="4"/>
        <v>0</v>
      </c>
    </row>
    <row r="37" spans="2:21" ht="12.75" customHeight="1">
      <c r="B37" s="42">
        <f t="shared" si="2"/>
        <v>27</v>
      </c>
      <c r="C37" s="71" t="s">
        <v>152</v>
      </c>
      <c r="D37" s="72"/>
      <c r="E37" s="72"/>
      <c r="F37" s="73"/>
      <c r="G37" s="6" t="s">
        <v>50</v>
      </c>
      <c r="H37" s="1"/>
      <c r="I37" s="1"/>
      <c r="J37" s="1"/>
      <c r="K37" s="58">
        <v>10</v>
      </c>
      <c r="L37" s="23">
        <v>0</v>
      </c>
      <c r="M37" s="6">
        <v>9.5</v>
      </c>
      <c r="N37" s="24">
        <f t="shared" si="3"/>
        <v>0</v>
      </c>
      <c r="O37" s="25">
        <f t="shared" si="4"/>
        <v>0</v>
      </c>
    </row>
    <row r="38" spans="2:21" ht="12.75" customHeight="1">
      <c r="B38" s="42">
        <f t="shared" si="2"/>
        <v>28</v>
      </c>
      <c r="C38" s="71" t="s">
        <v>509</v>
      </c>
      <c r="D38" s="72"/>
      <c r="E38" s="72"/>
      <c r="F38" s="73"/>
      <c r="G38" s="6" t="s">
        <v>50</v>
      </c>
      <c r="H38" s="1"/>
      <c r="I38" s="1"/>
      <c r="J38" s="1"/>
      <c r="K38" s="58">
        <v>60</v>
      </c>
      <c r="L38" s="23">
        <v>0</v>
      </c>
      <c r="M38" s="6">
        <v>9.5</v>
      </c>
      <c r="N38" s="24">
        <f t="shared" si="3"/>
        <v>0</v>
      </c>
      <c r="O38" s="25">
        <f t="shared" si="4"/>
        <v>0</v>
      </c>
    </row>
    <row r="39" spans="2:21" ht="12.75" customHeight="1">
      <c r="B39" s="42">
        <f t="shared" si="2"/>
        <v>29</v>
      </c>
      <c r="C39" s="71" t="s">
        <v>161</v>
      </c>
      <c r="D39" s="72"/>
      <c r="E39" s="72"/>
      <c r="F39" s="73"/>
      <c r="G39" s="6" t="s">
        <v>50</v>
      </c>
      <c r="H39" s="1"/>
      <c r="I39" s="1"/>
      <c r="J39" s="1"/>
      <c r="K39" s="58">
        <v>5</v>
      </c>
      <c r="L39" s="23">
        <v>0</v>
      </c>
      <c r="M39" s="6">
        <v>9.5</v>
      </c>
      <c r="N39" s="24">
        <f t="shared" si="3"/>
        <v>0</v>
      </c>
      <c r="O39" s="25">
        <f t="shared" si="4"/>
        <v>0</v>
      </c>
    </row>
    <row r="40" spans="2:21" ht="12.75" customHeight="1">
      <c r="B40" s="42">
        <f t="shared" si="2"/>
        <v>30</v>
      </c>
      <c r="C40" s="71" t="s">
        <v>159</v>
      </c>
      <c r="D40" s="72"/>
      <c r="E40" s="72"/>
      <c r="F40" s="73"/>
      <c r="G40" s="6" t="s">
        <v>50</v>
      </c>
      <c r="H40" s="1"/>
      <c r="I40" s="1"/>
      <c r="J40" s="1"/>
      <c r="K40" s="58">
        <v>100</v>
      </c>
      <c r="L40" s="23">
        <v>0</v>
      </c>
      <c r="M40" s="6">
        <v>9.5</v>
      </c>
      <c r="N40" s="24">
        <f t="shared" si="3"/>
        <v>0</v>
      </c>
      <c r="O40" s="25">
        <f t="shared" si="4"/>
        <v>0</v>
      </c>
    </row>
    <row r="41" spans="2:21" ht="12.75" customHeight="1">
      <c r="B41" s="42">
        <f t="shared" si="2"/>
        <v>31</v>
      </c>
      <c r="C41" s="71" t="s">
        <v>426</v>
      </c>
      <c r="D41" s="72"/>
      <c r="E41" s="72"/>
      <c r="F41" s="73"/>
      <c r="G41" s="6" t="s">
        <v>50</v>
      </c>
      <c r="H41" s="1"/>
      <c r="I41" s="1"/>
      <c r="J41" s="1"/>
      <c r="K41" s="58">
        <v>200</v>
      </c>
      <c r="L41" s="23">
        <v>0</v>
      </c>
      <c r="M41" s="6">
        <v>9.5</v>
      </c>
      <c r="N41" s="24">
        <f t="shared" si="3"/>
        <v>0</v>
      </c>
      <c r="O41" s="25">
        <f t="shared" si="4"/>
        <v>0</v>
      </c>
    </row>
    <row r="42" spans="2:21" ht="12.75" customHeight="1">
      <c r="B42" s="42">
        <f t="shared" si="2"/>
        <v>32</v>
      </c>
      <c r="C42" s="71" t="s">
        <v>427</v>
      </c>
      <c r="D42" s="72"/>
      <c r="E42" s="72"/>
      <c r="F42" s="73"/>
      <c r="G42" s="6" t="s">
        <v>50</v>
      </c>
      <c r="H42" s="1"/>
      <c r="I42" s="1"/>
      <c r="J42" s="1"/>
      <c r="K42" s="58">
        <v>10</v>
      </c>
      <c r="L42" s="23">
        <v>0</v>
      </c>
      <c r="M42" s="6">
        <v>9.5</v>
      </c>
      <c r="N42" s="24">
        <f t="shared" si="3"/>
        <v>0</v>
      </c>
      <c r="O42" s="25">
        <f t="shared" si="4"/>
        <v>0</v>
      </c>
      <c r="U42" s="42">
        <f>B43+1</f>
        <v>34</v>
      </c>
    </row>
    <row r="43" spans="2:21" ht="12.75" customHeight="1">
      <c r="B43" s="42">
        <f t="shared" si="2"/>
        <v>33</v>
      </c>
      <c r="C43" s="71" t="s">
        <v>257</v>
      </c>
      <c r="D43" s="72"/>
      <c r="E43" s="72"/>
      <c r="F43" s="73"/>
      <c r="G43" s="6" t="s">
        <v>50</v>
      </c>
      <c r="H43" s="1"/>
      <c r="I43" s="1"/>
      <c r="J43" s="1"/>
      <c r="K43" s="58">
        <v>10</v>
      </c>
      <c r="L43" s="23">
        <v>0</v>
      </c>
      <c r="M43" s="6">
        <v>9.5</v>
      </c>
      <c r="N43" s="24">
        <f t="shared" si="3"/>
        <v>0</v>
      </c>
      <c r="O43" s="25">
        <f t="shared" ref="O43" si="5">K43*N43</f>
        <v>0</v>
      </c>
    </row>
    <row r="45" spans="2:21" s="4" customFormat="1" ht="12.75" customHeight="1">
      <c r="B45" s="36"/>
      <c r="C45" s="74" t="s">
        <v>51</v>
      </c>
      <c r="D45" s="75"/>
      <c r="E45" s="75"/>
      <c r="F45" s="76"/>
      <c r="G45" s="38"/>
      <c r="H45" s="38"/>
      <c r="I45" s="38"/>
      <c r="J45" s="38"/>
      <c r="K45" s="38"/>
      <c r="L45" s="38"/>
      <c r="M45" s="38"/>
      <c r="N45" s="38"/>
      <c r="O45" s="40">
        <f>SUM(O11:O43)</f>
        <v>0</v>
      </c>
    </row>
    <row r="46" spans="2:21" s="4" customFormat="1" ht="12.75" customHeight="1"/>
    <row r="47" spans="2:21" s="4" customFormat="1" ht="12.75" customHeight="1">
      <c r="B47" s="4" t="s">
        <v>125</v>
      </c>
    </row>
    <row r="48" spans="2:21" s="4" customFormat="1" ht="12.75" customHeight="1">
      <c r="B48" s="4" t="s">
        <v>203</v>
      </c>
    </row>
    <row r="49" spans="2:13" s="4" customFormat="1" ht="12.75" customHeight="1">
      <c r="B49" s="4" t="s">
        <v>202</v>
      </c>
    </row>
    <row r="50" spans="2:13" s="4" customFormat="1" ht="12.75" customHeight="1">
      <c r="B50" s="4" t="s">
        <v>163</v>
      </c>
    </row>
    <row r="51" spans="2:13" s="4" customFormat="1" ht="12.75" customHeight="1">
      <c r="C51" s="61" t="s">
        <v>467</v>
      </c>
    </row>
    <row r="52" spans="2:13" s="4" customFormat="1" ht="12.75" customHeight="1"/>
    <row r="53" spans="2:13" s="27" customFormat="1" ht="12.75" customHeight="1">
      <c r="B53" s="27" t="s">
        <v>52</v>
      </c>
      <c r="I53" s="28" t="s">
        <v>53</v>
      </c>
      <c r="J53" s="28"/>
      <c r="M53" s="27" t="s">
        <v>54</v>
      </c>
    </row>
    <row r="54" spans="2:13" s="29" customFormat="1" ht="12.75" customHeight="1"/>
    <row r="55" spans="2:13" s="29" customFormat="1" ht="12.75" customHeight="1"/>
    <row r="56" spans="2:13" s="29" customFormat="1" ht="12.75" customHeight="1"/>
    <row r="57" spans="2:13" s="29" customFormat="1" ht="12.75" customHeight="1"/>
    <row r="58" spans="2:13" s="29" customFormat="1" ht="12.75" customHeight="1"/>
    <row r="59" spans="2:13" s="29" customFormat="1" ht="12.75" customHeight="1"/>
    <row r="60" spans="2:13" s="29" customFormat="1" ht="12.75" customHeight="1"/>
    <row r="61" spans="2:13" s="29" customFormat="1" ht="12.75" customHeight="1"/>
    <row r="62" spans="2:13" s="29" customFormat="1" ht="12.75" customHeight="1"/>
  </sheetData>
  <mergeCells count="36">
    <mergeCell ref="AG26:AJ26"/>
    <mergeCell ref="C25:F25"/>
    <mergeCell ref="C12:F12"/>
    <mergeCell ref="C45:F45"/>
    <mergeCell ref="C37:F37"/>
    <mergeCell ref="C40:F40"/>
    <mergeCell ref="C24:F24"/>
    <mergeCell ref="C20:F20"/>
    <mergeCell ref="C17:F17"/>
    <mergeCell ref="C29:F29"/>
    <mergeCell ref="C30:F30"/>
    <mergeCell ref="C31:F31"/>
    <mergeCell ref="C32:F32"/>
    <mergeCell ref="C33:F33"/>
    <mergeCell ref="C34:F34"/>
    <mergeCell ref="C16:F16"/>
    <mergeCell ref="C43:F43"/>
    <mergeCell ref="C38:F38"/>
    <mergeCell ref="C39:F39"/>
    <mergeCell ref="C41:F41"/>
    <mergeCell ref="C42:F42"/>
    <mergeCell ref="C10:F10"/>
    <mergeCell ref="C11:F11"/>
    <mergeCell ref="C26:F26"/>
    <mergeCell ref="C21:F21"/>
    <mergeCell ref="C36:F36"/>
    <mergeCell ref="C35:F35"/>
    <mergeCell ref="C15:F15"/>
    <mergeCell ref="C13:F13"/>
    <mergeCell ref="C14:F14"/>
    <mergeCell ref="C22:F22"/>
    <mergeCell ref="C28:F28"/>
    <mergeCell ref="C27:F27"/>
    <mergeCell ref="C18:F18"/>
    <mergeCell ref="C19:F19"/>
    <mergeCell ref="C23:F23"/>
  </mergeCells>
  <phoneticPr fontId="0" type="noConversion"/>
  <pageMargins left="0.3" right="0.17" top="1" bottom="1" header="0" footer="0"/>
  <pageSetup paperSize="9" orientation="landscape" verticalDpi="300"/>
  <headerFooter alignWithMargins="0">
    <oddHeader xml:space="preserve">&amp;C&amp;"Palatino Linotype,Navadno"&amp;8 &amp;"Palatino Linotype,Poševno"Javni razpis za oddajo naročila po odprtem postopku za sukcesivno dobavo živil in materiala za prehrano za potrebe
Osnovne šole Lucija 
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A10" sqref="A10:D11"/>
    </sheetView>
  </sheetViews>
  <sheetFormatPr baseColWidth="10" defaultColWidth="8.7109375" defaultRowHeight="13" x14ac:dyDescent="0"/>
  <cols>
    <col min="4" max="4" width="9.7109375" customWidth="1"/>
    <col min="5" max="5" width="4.5703125" customWidth="1"/>
    <col min="6" max="6" width="7.5703125" customWidth="1"/>
    <col min="7" max="8" width="20.7109375" customWidth="1"/>
    <col min="10" max="10" width="13.7109375" customWidth="1"/>
    <col min="11" max="11" width="7.5703125" customWidth="1"/>
    <col min="12" max="12" width="13.7109375" customWidth="1"/>
    <col min="13" max="13" width="16.7109375" customWidth="1"/>
  </cols>
  <sheetData>
    <row r="1" spans="1:15" s="8" customFormat="1" ht="12.75" customHeight="1">
      <c r="B1" s="7" t="s">
        <v>146</v>
      </c>
      <c r="H1" s="21"/>
      <c r="I1" s="21"/>
      <c r="J1" s="21"/>
      <c r="K1" s="21"/>
      <c r="L1" s="21"/>
      <c r="M1" s="21" t="s">
        <v>496</v>
      </c>
      <c r="N1" s="21"/>
      <c r="O1" s="21"/>
    </row>
    <row r="2" spans="1:15" s="8" customFormat="1" ht="12.75" customHeight="1">
      <c r="B2" s="10" t="s">
        <v>147</v>
      </c>
      <c r="H2" s="21"/>
      <c r="I2" s="21"/>
      <c r="J2" s="21"/>
      <c r="K2" s="21"/>
      <c r="L2" s="21"/>
      <c r="M2" s="21"/>
      <c r="N2" s="21"/>
      <c r="O2" s="21"/>
    </row>
    <row r="3" spans="1:15" s="8" customFormat="1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1:15" s="14" customFormat="1" ht="12.75" customHeight="1">
      <c r="B4" s="12" t="s">
        <v>47</v>
      </c>
      <c r="H4" s="16"/>
      <c r="I4" s="16"/>
      <c r="J4" s="16"/>
      <c r="K4" s="16"/>
      <c r="L4" s="16"/>
      <c r="M4" s="16"/>
      <c r="N4" s="16"/>
      <c r="O4" s="16"/>
    </row>
    <row r="6" spans="1:15" ht="14">
      <c r="A6" s="17"/>
      <c r="B6" s="17"/>
      <c r="C6" s="17"/>
      <c r="D6" s="17"/>
      <c r="E6" s="17"/>
      <c r="F6" s="18"/>
      <c r="G6" s="18" t="s">
        <v>48</v>
      </c>
      <c r="H6" s="18"/>
      <c r="I6" s="18"/>
      <c r="J6" s="18"/>
      <c r="K6" s="19"/>
      <c r="L6" s="19"/>
      <c r="M6" s="19"/>
    </row>
    <row r="7" spans="1:15" ht="14">
      <c r="A7" s="17"/>
      <c r="B7" s="17"/>
      <c r="C7" s="17"/>
      <c r="D7" s="17"/>
      <c r="E7" s="17"/>
      <c r="F7" s="18"/>
      <c r="G7" s="18" t="s">
        <v>279</v>
      </c>
      <c r="H7" s="18"/>
      <c r="I7" s="18"/>
      <c r="J7" s="18"/>
      <c r="K7" s="19"/>
      <c r="L7" s="19"/>
      <c r="M7" s="19"/>
    </row>
    <row r="8" spans="1:15" ht="14">
      <c r="A8" s="8"/>
      <c r="B8" s="8"/>
      <c r="C8" s="8"/>
      <c r="D8" s="8"/>
      <c r="E8" s="8"/>
      <c r="F8" s="21"/>
      <c r="G8" s="21"/>
      <c r="H8" s="21"/>
      <c r="I8" s="21"/>
      <c r="J8" s="21"/>
      <c r="K8" s="21"/>
      <c r="L8" s="21"/>
      <c r="M8" s="21"/>
    </row>
    <row r="9" spans="1:15">
      <c r="A9" s="63" t="s">
        <v>39</v>
      </c>
      <c r="B9" s="64"/>
      <c r="C9" s="64"/>
      <c r="D9" s="65"/>
      <c r="E9" s="34" t="s">
        <v>42</v>
      </c>
      <c r="F9" s="35" t="s">
        <v>40</v>
      </c>
      <c r="G9" s="41" t="s">
        <v>1</v>
      </c>
      <c r="H9" s="41" t="s">
        <v>495</v>
      </c>
      <c r="I9" s="35" t="s">
        <v>41</v>
      </c>
      <c r="J9" s="35" t="s">
        <v>43</v>
      </c>
      <c r="K9" s="35" t="s">
        <v>44</v>
      </c>
      <c r="L9" s="35" t="s">
        <v>45</v>
      </c>
      <c r="M9" s="35" t="s">
        <v>46</v>
      </c>
    </row>
    <row r="10" spans="1:15" ht="14" customHeight="1">
      <c r="A10" s="103" t="s">
        <v>510</v>
      </c>
      <c r="B10" s="104"/>
      <c r="C10" s="104"/>
      <c r="D10" s="105"/>
      <c r="E10" s="6" t="s">
        <v>50</v>
      </c>
      <c r="F10" s="1"/>
      <c r="G10" s="1"/>
      <c r="H10" s="1"/>
      <c r="I10" s="58">
        <v>100</v>
      </c>
      <c r="J10" s="23">
        <v>0</v>
      </c>
      <c r="K10" s="6">
        <v>9.5</v>
      </c>
      <c r="L10" s="24">
        <f t="shared" ref="L10:L16" si="0">J10*1.095</f>
        <v>0</v>
      </c>
      <c r="M10" s="25">
        <f>I10*L10</f>
        <v>0</v>
      </c>
    </row>
    <row r="11" spans="1:15">
      <c r="A11" s="103" t="s">
        <v>511</v>
      </c>
      <c r="B11" s="104"/>
      <c r="C11" s="104"/>
      <c r="D11" s="105"/>
      <c r="E11" s="6" t="s">
        <v>50</v>
      </c>
      <c r="F11" s="1"/>
      <c r="G11" s="1"/>
      <c r="H11" s="1"/>
      <c r="I11" s="58">
        <v>100</v>
      </c>
      <c r="J11" s="23">
        <v>0</v>
      </c>
      <c r="K11" s="6">
        <v>9.5</v>
      </c>
      <c r="L11" s="24">
        <f t="shared" si="0"/>
        <v>0</v>
      </c>
      <c r="M11" s="25">
        <f>I11*L11</f>
        <v>0</v>
      </c>
    </row>
    <row r="12" spans="1:15">
      <c r="A12" s="71" t="s">
        <v>280</v>
      </c>
      <c r="B12" s="72"/>
      <c r="C12" s="72"/>
      <c r="D12" s="73"/>
      <c r="E12" s="6" t="s">
        <v>50</v>
      </c>
      <c r="F12" s="1"/>
      <c r="G12" s="1"/>
      <c r="H12" s="1"/>
      <c r="I12" s="58">
        <v>100</v>
      </c>
      <c r="J12" s="23">
        <v>0</v>
      </c>
      <c r="K12" s="6">
        <v>9.5</v>
      </c>
      <c r="L12" s="24">
        <f t="shared" si="0"/>
        <v>0</v>
      </c>
      <c r="M12" s="25">
        <f t="shared" ref="M12:M16" si="1">I12*L12</f>
        <v>0</v>
      </c>
    </row>
    <row r="13" spans="1:15" ht="14" customHeight="1">
      <c r="A13" s="71" t="s">
        <v>429</v>
      </c>
      <c r="B13" s="72"/>
      <c r="C13" s="72"/>
      <c r="D13" s="73"/>
      <c r="E13" s="6" t="s">
        <v>50</v>
      </c>
      <c r="F13" s="1"/>
      <c r="G13" s="1"/>
      <c r="H13" s="1"/>
      <c r="I13" s="58">
        <v>40</v>
      </c>
      <c r="J13" s="23">
        <v>0</v>
      </c>
      <c r="K13" s="6">
        <v>9.5</v>
      </c>
      <c r="L13" s="24">
        <f t="shared" si="0"/>
        <v>0</v>
      </c>
      <c r="M13" s="25">
        <f t="shared" si="1"/>
        <v>0</v>
      </c>
    </row>
    <row r="14" spans="1:15" ht="14" customHeight="1">
      <c r="A14" s="71" t="s">
        <v>281</v>
      </c>
      <c r="B14" s="72"/>
      <c r="C14" s="72"/>
      <c r="D14" s="73"/>
      <c r="E14" s="6" t="s">
        <v>50</v>
      </c>
      <c r="F14" s="1"/>
      <c r="G14" s="1"/>
      <c r="H14" s="1"/>
      <c r="I14" s="58">
        <v>20</v>
      </c>
      <c r="J14" s="23">
        <v>0</v>
      </c>
      <c r="K14" s="6">
        <v>9.5</v>
      </c>
      <c r="L14" s="24">
        <f t="shared" si="0"/>
        <v>0</v>
      </c>
      <c r="M14" s="25">
        <f t="shared" si="1"/>
        <v>0</v>
      </c>
    </row>
    <row r="15" spans="1:15" ht="14" customHeight="1">
      <c r="A15" s="71" t="s">
        <v>282</v>
      </c>
      <c r="B15" s="72"/>
      <c r="C15" s="72"/>
      <c r="D15" s="73"/>
      <c r="E15" s="6" t="s">
        <v>50</v>
      </c>
      <c r="F15" s="1"/>
      <c r="G15" s="1"/>
      <c r="H15" s="1"/>
      <c r="I15" s="58">
        <v>60</v>
      </c>
      <c r="J15" s="23">
        <v>0</v>
      </c>
      <c r="K15" s="6">
        <v>9.5</v>
      </c>
      <c r="L15" s="24">
        <f t="shared" si="0"/>
        <v>0</v>
      </c>
      <c r="M15" s="25">
        <f t="shared" si="1"/>
        <v>0</v>
      </c>
    </row>
    <row r="16" spans="1:15" ht="14" customHeight="1">
      <c r="A16" s="71" t="s">
        <v>283</v>
      </c>
      <c r="B16" s="72"/>
      <c r="C16" s="72"/>
      <c r="D16" s="73"/>
      <c r="E16" s="6" t="s">
        <v>50</v>
      </c>
      <c r="F16" s="1"/>
      <c r="G16" s="1"/>
      <c r="H16" s="1"/>
      <c r="I16" s="58">
        <v>30</v>
      </c>
      <c r="J16" s="23">
        <v>0</v>
      </c>
      <c r="K16" s="6">
        <v>9.5</v>
      </c>
      <c r="L16" s="24">
        <f t="shared" si="0"/>
        <v>0</v>
      </c>
      <c r="M16" s="25">
        <f t="shared" si="1"/>
        <v>0</v>
      </c>
    </row>
    <row r="17" spans="1:14">
      <c r="A17" s="74" t="s">
        <v>51</v>
      </c>
      <c r="B17" s="75"/>
      <c r="C17" s="75"/>
      <c r="D17" s="76"/>
      <c r="E17" s="38"/>
      <c r="F17" s="38"/>
      <c r="G17" s="38"/>
      <c r="H17" s="38"/>
      <c r="I17" s="38"/>
      <c r="J17" s="38"/>
      <c r="K17" s="38"/>
      <c r="L17" s="38"/>
      <c r="M17" s="40">
        <f>SUM(M10:M16)</f>
        <v>0</v>
      </c>
    </row>
    <row r="18" spans="1:1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4">
      <c r="A20" s="4" t="s">
        <v>125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>
      <c r="A21" s="4" t="s">
        <v>203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4" t="s">
        <v>202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 t="s">
        <v>163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27" t="s">
        <v>52</v>
      </c>
      <c r="B26" s="27"/>
      <c r="C26" s="27"/>
      <c r="D26" s="27"/>
      <c r="E26" s="27"/>
      <c r="F26" s="27"/>
      <c r="G26" s="27"/>
      <c r="H26" s="27"/>
      <c r="I26" s="28" t="s">
        <v>53</v>
      </c>
      <c r="J26" s="27"/>
      <c r="K26" s="27"/>
      <c r="L26" s="27" t="s">
        <v>54</v>
      </c>
      <c r="M26" s="27"/>
      <c r="N26" s="27"/>
    </row>
  </sheetData>
  <mergeCells count="9">
    <mergeCell ref="A17:D17"/>
    <mergeCell ref="A16:D16"/>
    <mergeCell ref="A15:D15"/>
    <mergeCell ref="A9:D9"/>
    <mergeCell ref="A10:D10"/>
    <mergeCell ref="A11:D11"/>
    <mergeCell ref="A12:D12"/>
    <mergeCell ref="A13:D13"/>
    <mergeCell ref="A14:D14"/>
  </mergeCells>
  <pageMargins left="0.70866141732283472" right="0.70866141732283472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8"/>
  <sheetViews>
    <sheetView workbookViewId="0">
      <selection activeCell="O23" sqref="O23"/>
    </sheetView>
  </sheetViews>
  <sheetFormatPr baseColWidth="10" defaultColWidth="9.140625" defaultRowHeight="12.75" customHeight="1" x14ac:dyDescent="0"/>
  <cols>
    <col min="1" max="1" width="1.5703125" style="8" customWidth="1"/>
    <col min="2" max="2" width="5.28515625" style="8" customWidth="1"/>
    <col min="3" max="5" width="9.140625" style="8"/>
    <col min="6" max="6" width="13.140625" style="8" customWidth="1"/>
    <col min="7" max="7" width="4.7109375" style="8" customWidth="1"/>
    <col min="8" max="8" width="7.85546875" style="8" customWidth="1"/>
    <col min="9" max="10" width="20.7109375" style="8" customWidth="1"/>
    <col min="11" max="11" width="9.140625" style="8"/>
    <col min="12" max="12" width="13.7109375" style="8" customWidth="1"/>
    <col min="13" max="13" width="7.5703125" style="8" customWidth="1"/>
    <col min="14" max="14" width="13.7109375" style="8" customWidth="1"/>
    <col min="15" max="15" width="16.7109375" style="8" customWidth="1"/>
    <col min="16" max="16384" width="9.140625" style="8"/>
  </cols>
  <sheetData>
    <row r="1" spans="2:15" s="43" customFormat="1" ht="12.75" customHeight="1">
      <c r="B1" s="7" t="s">
        <v>146</v>
      </c>
      <c r="C1" s="8"/>
      <c r="D1" s="8"/>
      <c r="E1" s="8"/>
      <c r="H1" s="44"/>
      <c r="I1" s="44"/>
      <c r="J1" s="44"/>
      <c r="K1" s="44"/>
      <c r="L1" s="44"/>
      <c r="M1" s="44"/>
      <c r="N1" s="44"/>
      <c r="O1" s="44" t="s">
        <v>496</v>
      </c>
    </row>
    <row r="2" spans="2:15" s="43" customFormat="1" ht="12.75" customHeight="1">
      <c r="B2" s="10" t="s">
        <v>147</v>
      </c>
      <c r="C2" s="8"/>
      <c r="D2" s="8"/>
      <c r="E2" s="8"/>
      <c r="H2" s="44"/>
      <c r="I2" s="44"/>
      <c r="J2" s="44"/>
      <c r="K2" s="44"/>
      <c r="L2" s="44"/>
      <c r="M2" s="44"/>
      <c r="N2" s="44"/>
      <c r="O2" s="44"/>
    </row>
    <row r="3" spans="2:15" s="43" customFormat="1" ht="12.75" customHeight="1">
      <c r="B3" s="7"/>
      <c r="H3" s="44"/>
      <c r="I3" s="44"/>
      <c r="J3" s="44"/>
      <c r="K3" s="44"/>
      <c r="L3" s="44"/>
      <c r="M3" s="44"/>
      <c r="N3" s="44"/>
      <c r="O3" s="44"/>
    </row>
    <row r="4" spans="2:15" s="52" customFormat="1" ht="12.75" customHeight="1">
      <c r="B4" s="12" t="s">
        <v>47</v>
      </c>
      <c r="H4" s="53"/>
      <c r="I4" s="53"/>
      <c r="J4" s="53"/>
      <c r="K4" s="53"/>
      <c r="L4" s="53"/>
      <c r="M4" s="53"/>
      <c r="N4" s="53"/>
      <c r="O4" s="53"/>
    </row>
    <row r="5" spans="2:15" s="14" customFormat="1" ht="12.75" customHeight="1">
      <c r="B5" s="51"/>
      <c r="H5" s="16"/>
      <c r="I5" s="16"/>
      <c r="J5" s="16"/>
      <c r="K5" s="16"/>
      <c r="L5" s="16"/>
      <c r="M5" s="16"/>
      <c r="N5" s="16"/>
      <c r="O5" s="16"/>
    </row>
    <row r="6" spans="2:15" s="17" customFormat="1" ht="12.75" customHeight="1">
      <c r="H6" s="18"/>
      <c r="I6" s="18" t="s">
        <v>48</v>
      </c>
      <c r="J6" s="18"/>
      <c r="K6" s="18"/>
      <c r="L6" s="18"/>
      <c r="M6" s="19"/>
      <c r="N6" s="19"/>
      <c r="O6" s="19"/>
    </row>
    <row r="7" spans="2:15" s="17" customFormat="1" ht="12.75" customHeight="1">
      <c r="H7" s="18"/>
      <c r="I7" s="18" t="s">
        <v>415</v>
      </c>
      <c r="J7" s="18"/>
      <c r="K7" s="18"/>
      <c r="L7" s="18"/>
      <c r="M7" s="19"/>
      <c r="N7" s="19"/>
      <c r="O7" s="19"/>
    </row>
    <row r="8" spans="2:15" ht="12.75" customHeight="1">
      <c r="B8" s="10"/>
      <c r="H8" s="21"/>
      <c r="I8" s="21"/>
      <c r="J8" s="21"/>
      <c r="K8" s="21"/>
      <c r="L8" s="21"/>
      <c r="M8" s="21"/>
      <c r="N8" s="21"/>
      <c r="O8" s="21"/>
    </row>
    <row r="9" spans="2:15" s="7" customFormat="1" ht="12.75" customHeight="1">
      <c r="B9" s="33" t="s">
        <v>49</v>
      </c>
      <c r="C9" s="63" t="s">
        <v>39</v>
      </c>
      <c r="D9" s="64"/>
      <c r="E9" s="64"/>
      <c r="F9" s="65"/>
      <c r="G9" s="34" t="s">
        <v>42</v>
      </c>
      <c r="H9" s="35" t="s">
        <v>40</v>
      </c>
      <c r="I9" s="41" t="s">
        <v>1</v>
      </c>
      <c r="J9" s="41" t="s">
        <v>495</v>
      </c>
      <c r="K9" s="35" t="s">
        <v>41</v>
      </c>
      <c r="L9" s="35" t="s">
        <v>43</v>
      </c>
      <c r="M9" s="35" t="s">
        <v>44</v>
      </c>
      <c r="N9" s="35" t="s">
        <v>45</v>
      </c>
      <c r="O9" s="35" t="s">
        <v>46</v>
      </c>
    </row>
    <row r="10" spans="2:15" ht="12.75" customHeight="1">
      <c r="B10" s="22">
        <v>1</v>
      </c>
      <c r="C10" s="77" t="s">
        <v>189</v>
      </c>
      <c r="D10" s="77"/>
      <c r="E10" s="77"/>
      <c r="F10" s="77"/>
      <c r="G10" s="6" t="s">
        <v>50</v>
      </c>
      <c r="H10" s="1"/>
      <c r="I10" s="1"/>
      <c r="J10" s="1"/>
      <c r="K10" s="58">
        <v>200</v>
      </c>
      <c r="L10" s="23">
        <v>0</v>
      </c>
      <c r="M10" s="6">
        <v>9.5</v>
      </c>
      <c r="N10" s="24">
        <f t="shared" ref="N10:N21" si="0">L10*1.095</f>
        <v>0</v>
      </c>
      <c r="O10" s="25">
        <f t="shared" ref="O10:O21" si="1">K10*N10</f>
        <v>0</v>
      </c>
    </row>
    <row r="11" spans="2:15" ht="12.75" customHeight="1">
      <c r="B11" s="22">
        <f>B10+1</f>
        <v>2</v>
      </c>
      <c r="C11" s="77" t="s">
        <v>164</v>
      </c>
      <c r="D11" s="77"/>
      <c r="E11" s="77"/>
      <c r="F11" s="77"/>
      <c r="G11" s="6" t="s">
        <v>50</v>
      </c>
      <c r="H11" s="1"/>
      <c r="I11" s="1"/>
      <c r="J11" s="1"/>
      <c r="K11" s="58">
        <v>200</v>
      </c>
      <c r="L11" s="23">
        <v>0</v>
      </c>
      <c r="M11" s="6">
        <v>9.5</v>
      </c>
      <c r="N11" s="24">
        <f t="shared" si="0"/>
        <v>0</v>
      </c>
      <c r="O11" s="25">
        <f t="shared" si="1"/>
        <v>0</v>
      </c>
    </row>
    <row r="12" spans="2:15" ht="12.75" customHeight="1">
      <c r="B12" s="22">
        <f t="shared" ref="B12:B19" si="2">B11+1</f>
        <v>3</v>
      </c>
      <c r="C12" s="77" t="s">
        <v>259</v>
      </c>
      <c r="D12" s="77"/>
      <c r="E12" s="77"/>
      <c r="F12" s="77"/>
      <c r="G12" s="6" t="s">
        <v>50</v>
      </c>
      <c r="H12" s="1"/>
      <c r="I12" s="1"/>
      <c r="J12" s="1"/>
      <c r="K12" s="58">
        <v>400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si="2"/>
        <v>4</v>
      </c>
      <c r="C13" s="77" t="s">
        <v>165</v>
      </c>
      <c r="D13" s="77"/>
      <c r="E13" s="77"/>
      <c r="F13" s="77"/>
      <c r="G13" s="6" t="s">
        <v>50</v>
      </c>
      <c r="H13" s="1"/>
      <c r="I13" s="1"/>
      <c r="J13" s="1"/>
      <c r="K13" s="58">
        <v>150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5</v>
      </c>
      <c r="C14" s="77" t="s">
        <v>168</v>
      </c>
      <c r="D14" s="77"/>
      <c r="E14" s="77"/>
      <c r="F14" s="77"/>
      <c r="G14" s="6" t="s">
        <v>50</v>
      </c>
      <c r="H14" s="1"/>
      <c r="I14" s="1"/>
      <c r="J14" s="1"/>
      <c r="K14" s="58">
        <v>200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6</v>
      </c>
      <c r="C15" s="79" t="s">
        <v>166</v>
      </c>
      <c r="D15" s="79"/>
      <c r="E15" s="79"/>
      <c r="F15" s="79"/>
      <c r="G15" s="6" t="s">
        <v>50</v>
      </c>
      <c r="H15" s="1"/>
      <c r="I15" s="1"/>
      <c r="J15" s="1"/>
      <c r="K15" s="58">
        <v>700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7</v>
      </c>
      <c r="C16" s="79" t="s">
        <v>167</v>
      </c>
      <c r="D16" s="79"/>
      <c r="E16" s="79"/>
      <c r="F16" s="79"/>
      <c r="G16" s="6" t="s">
        <v>50</v>
      </c>
      <c r="H16" s="1"/>
      <c r="I16" s="1"/>
      <c r="J16" s="1"/>
      <c r="K16" s="58">
        <v>800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8</v>
      </c>
      <c r="C17" s="79" t="s">
        <v>190</v>
      </c>
      <c r="D17" s="79"/>
      <c r="E17" s="79"/>
      <c r="F17" s="79"/>
      <c r="G17" s="6" t="s">
        <v>50</v>
      </c>
      <c r="H17" s="1"/>
      <c r="I17" s="1"/>
      <c r="J17" s="1"/>
      <c r="K17" s="58">
        <v>50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9</v>
      </c>
      <c r="C18" s="79" t="s">
        <v>169</v>
      </c>
      <c r="D18" s="79"/>
      <c r="E18" s="79"/>
      <c r="F18" s="79"/>
      <c r="G18" s="6" t="s">
        <v>50</v>
      </c>
      <c r="H18" s="1"/>
      <c r="I18" s="1"/>
      <c r="J18" s="1"/>
      <c r="K18" s="58">
        <v>5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10</v>
      </c>
      <c r="C19" s="79" t="s">
        <v>170</v>
      </c>
      <c r="D19" s="79"/>
      <c r="E19" s="79"/>
      <c r="F19" s="79"/>
      <c r="G19" s="6" t="s">
        <v>50</v>
      </c>
      <c r="H19" s="1"/>
      <c r="I19" s="1"/>
      <c r="J19" s="1"/>
      <c r="K19" s="58">
        <v>5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v>11</v>
      </c>
      <c r="C20" s="80" t="s">
        <v>284</v>
      </c>
      <c r="D20" s="81"/>
      <c r="E20" s="81"/>
      <c r="F20" s="82"/>
      <c r="G20" s="6" t="s">
        <v>50</v>
      </c>
      <c r="H20" s="1"/>
      <c r="I20" s="1"/>
      <c r="J20" s="1"/>
      <c r="K20" s="58">
        <v>40</v>
      </c>
      <c r="L20" s="23">
        <v>0</v>
      </c>
      <c r="M20" s="6">
        <v>9.5</v>
      </c>
      <c r="N20" s="24">
        <f t="shared" si="0"/>
        <v>0</v>
      </c>
      <c r="O20" s="25">
        <f t="shared" ref="O20" si="3">K20*N20</f>
        <v>0</v>
      </c>
    </row>
    <row r="21" spans="2:15" ht="12.75" customHeight="1">
      <c r="B21" s="22">
        <v>12</v>
      </c>
      <c r="C21" s="79" t="s">
        <v>258</v>
      </c>
      <c r="D21" s="79"/>
      <c r="E21" s="79"/>
      <c r="F21" s="79"/>
      <c r="G21" s="6" t="s">
        <v>50</v>
      </c>
      <c r="H21" s="1"/>
      <c r="I21" s="1"/>
      <c r="J21" s="1"/>
      <c r="K21" s="58">
        <v>150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v>13</v>
      </c>
      <c r="C22" s="80" t="s">
        <v>430</v>
      </c>
      <c r="D22" s="81"/>
      <c r="E22" s="81"/>
      <c r="F22" s="82"/>
      <c r="G22" s="6" t="s">
        <v>50</v>
      </c>
      <c r="H22" s="1"/>
      <c r="I22" s="1"/>
      <c r="J22" s="1"/>
      <c r="K22" s="58">
        <v>5</v>
      </c>
      <c r="L22" s="23">
        <v>0</v>
      </c>
      <c r="M22" s="6">
        <v>9.5</v>
      </c>
      <c r="N22" s="24">
        <f t="shared" ref="N22" si="4">L22*1.095</f>
        <v>0</v>
      </c>
      <c r="O22" s="25">
        <f t="shared" ref="O22" si="5">K22*N22</f>
        <v>0</v>
      </c>
    </row>
    <row r="23" spans="2:15" s="4" customFormat="1" ht="12.75" customHeight="1">
      <c r="B23" s="36"/>
      <c r="C23" s="78" t="s">
        <v>70</v>
      </c>
      <c r="D23" s="78"/>
      <c r="E23" s="78"/>
      <c r="F23" s="78"/>
      <c r="G23" s="38"/>
      <c r="H23" s="37"/>
      <c r="I23" s="37"/>
      <c r="J23" s="37"/>
      <c r="K23" s="37"/>
      <c r="L23" s="37"/>
      <c r="M23" s="37"/>
      <c r="N23" s="37"/>
      <c r="O23" s="40">
        <f>SUM(O10:O22)</f>
        <v>0</v>
      </c>
    </row>
    <row r="24" spans="2:15" s="47" customFormat="1" ht="12.75" customHeight="1">
      <c r="B24" s="45"/>
      <c r="C24" s="46"/>
      <c r="D24" s="46"/>
      <c r="E24" s="46"/>
      <c r="F24" s="46"/>
      <c r="O24" s="32"/>
    </row>
    <row r="25" spans="2:15" s="4" customFormat="1" ht="12.75" customHeight="1">
      <c r="B25" s="4" t="s">
        <v>125</v>
      </c>
    </row>
    <row r="26" spans="2:15" s="4" customFormat="1" ht="12.75" customHeight="1">
      <c r="B26" s="4" t="s">
        <v>203</v>
      </c>
    </row>
    <row r="27" spans="2:15" s="4" customFormat="1" ht="12.75" customHeight="1">
      <c r="B27" s="4" t="s">
        <v>202</v>
      </c>
    </row>
    <row r="28" spans="2:15" s="4" customFormat="1" ht="12.75" customHeight="1">
      <c r="B28" s="4" t="s">
        <v>163</v>
      </c>
    </row>
    <row r="29" spans="2:15" s="4" customFormat="1" ht="12.75" customHeight="1"/>
    <row r="30" spans="2:15" s="27" customFormat="1" ht="12.75" customHeight="1">
      <c r="B30" s="27" t="s">
        <v>52</v>
      </c>
      <c r="I30" s="28" t="s">
        <v>53</v>
      </c>
      <c r="J30" s="28"/>
      <c r="M30" s="27" t="s">
        <v>54</v>
      </c>
    </row>
    <row r="31" spans="2:15" s="14" customFormat="1" ht="12.75" customHeight="1"/>
    <row r="32" spans="2:15" s="14" customFormat="1" ht="12.75" customHeight="1"/>
    <row r="33" s="14" customFormat="1" ht="12.75" customHeight="1"/>
    <row r="34" s="14" customFormat="1" ht="12.75" customHeight="1"/>
    <row r="35" s="14" customFormat="1" ht="12.75" customHeight="1"/>
    <row r="36" s="14" customFormat="1" ht="12.75" customHeight="1"/>
    <row r="37" s="14" customFormat="1" ht="12.75" customHeight="1"/>
    <row r="38" s="14" customFormat="1" ht="12.75" customHeight="1"/>
  </sheetData>
  <mergeCells count="15">
    <mergeCell ref="C11:F11"/>
    <mergeCell ref="C13:F13"/>
    <mergeCell ref="C23:F23"/>
    <mergeCell ref="C9:F9"/>
    <mergeCell ref="C21:F21"/>
    <mergeCell ref="C10:F10"/>
    <mergeCell ref="C12:F12"/>
    <mergeCell ref="C15:F15"/>
    <mergeCell ref="C18:F18"/>
    <mergeCell ref="C19:F19"/>
    <mergeCell ref="C17:F17"/>
    <mergeCell ref="C14:F14"/>
    <mergeCell ref="C16:F16"/>
    <mergeCell ref="C20:F20"/>
    <mergeCell ref="C22:F22"/>
  </mergeCells>
  <phoneticPr fontId="0" type="noConversion"/>
  <pageMargins left="0.56000000000000005" right="0.25" top="1" bottom="1" header="0" footer="0"/>
  <pageSetup paperSize="9" orientation="landscape" verticalDpi="300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5"/>
  <sheetViews>
    <sheetView workbookViewId="0">
      <selection activeCell="H8" sqref="H8"/>
    </sheetView>
  </sheetViews>
  <sheetFormatPr baseColWidth="10" defaultColWidth="8.7109375" defaultRowHeight="13" x14ac:dyDescent="0"/>
  <cols>
    <col min="1" max="1" width="5.28515625" customWidth="1"/>
    <col min="5" max="5" width="13.140625" customWidth="1"/>
    <col min="6" max="6" width="4.7109375" customWidth="1"/>
    <col min="7" max="7" width="7.85546875" customWidth="1"/>
    <col min="8" max="9" width="20.7109375" customWidth="1"/>
    <col min="11" max="11" width="13.7109375" customWidth="1"/>
    <col min="12" max="12" width="7.5703125" customWidth="1"/>
    <col min="13" max="13" width="13.7109375" customWidth="1"/>
    <col min="14" max="14" width="16.7109375" customWidth="1"/>
  </cols>
  <sheetData>
    <row r="1" spans="1:14" ht="14">
      <c r="A1" s="7" t="s">
        <v>146</v>
      </c>
      <c r="B1" s="8"/>
      <c r="C1" s="8"/>
      <c r="D1" s="8"/>
      <c r="E1" s="43"/>
      <c r="F1" s="43"/>
      <c r="G1" s="44"/>
      <c r="H1" s="44"/>
      <c r="I1" s="44"/>
      <c r="J1" s="44"/>
      <c r="K1" s="44"/>
      <c r="L1" s="44"/>
      <c r="M1" s="44"/>
      <c r="N1" s="44" t="s">
        <v>496</v>
      </c>
    </row>
    <row r="2" spans="1:14" ht="14">
      <c r="A2" s="10" t="s">
        <v>147</v>
      </c>
      <c r="B2" s="8"/>
      <c r="C2" s="8"/>
      <c r="D2" s="8"/>
      <c r="E2" s="43"/>
      <c r="F2" s="43"/>
      <c r="G2" s="44"/>
      <c r="H2" s="44"/>
      <c r="I2" s="44"/>
      <c r="J2" s="44"/>
      <c r="K2" s="44"/>
      <c r="L2" s="44"/>
      <c r="M2" s="44"/>
      <c r="N2" s="44"/>
    </row>
    <row r="3" spans="1:14" ht="14">
      <c r="A3" s="7"/>
      <c r="B3" s="43"/>
      <c r="C3" s="43"/>
      <c r="D3" s="43"/>
      <c r="E3" s="43"/>
      <c r="F3" s="43"/>
      <c r="G3" s="44"/>
      <c r="H3" s="44"/>
      <c r="I3" s="44"/>
      <c r="J3" s="44"/>
      <c r="K3" s="44"/>
      <c r="L3" s="44"/>
      <c r="M3" s="44"/>
      <c r="N3" s="44"/>
    </row>
    <row r="4" spans="1:14" ht="14">
      <c r="A4" s="12" t="s">
        <v>47</v>
      </c>
      <c r="B4" s="52"/>
      <c r="C4" s="52"/>
      <c r="D4" s="52"/>
      <c r="E4" s="52"/>
      <c r="F4" s="52"/>
      <c r="G4" s="53"/>
      <c r="H4" s="53"/>
      <c r="I4" s="53"/>
      <c r="J4" s="53"/>
      <c r="K4" s="53"/>
      <c r="L4" s="53"/>
      <c r="M4" s="53"/>
      <c r="N4" s="53"/>
    </row>
    <row r="5" spans="1:14" ht="14">
      <c r="A5" s="51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17"/>
      <c r="B6" s="17"/>
      <c r="C6" s="17"/>
      <c r="D6" s="17"/>
      <c r="E6" s="17"/>
      <c r="F6" s="17"/>
      <c r="G6" s="18"/>
      <c r="H6" s="18" t="s">
        <v>48</v>
      </c>
      <c r="I6" s="18"/>
      <c r="J6" s="18"/>
      <c r="K6" s="18"/>
      <c r="L6" s="19"/>
      <c r="M6" s="19"/>
      <c r="N6" s="19"/>
    </row>
    <row r="7" spans="1:14" ht="14">
      <c r="A7" s="17"/>
      <c r="B7" s="17"/>
      <c r="C7" s="17"/>
      <c r="D7" s="17"/>
      <c r="E7" s="17"/>
      <c r="F7" s="17"/>
      <c r="G7" s="18"/>
      <c r="H7" s="18" t="s">
        <v>500</v>
      </c>
      <c r="I7" s="18"/>
      <c r="J7" s="18"/>
      <c r="K7" s="18"/>
      <c r="L7" s="19"/>
      <c r="M7" s="19"/>
      <c r="N7" s="19"/>
    </row>
    <row r="8" spans="1:14" ht="14">
      <c r="A8" s="10"/>
      <c r="B8" s="8"/>
      <c r="C8" s="8"/>
      <c r="D8" s="8"/>
      <c r="E8" s="8"/>
      <c r="F8" s="8"/>
      <c r="G8" s="21"/>
      <c r="H8" s="21"/>
      <c r="I8" s="21"/>
      <c r="J8" s="21"/>
      <c r="K8" s="21"/>
      <c r="L8" s="21"/>
      <c r="M8" s="21"/>
      <c r="N8" s="21"/>
    </row>
    <row r="9" spans="1:14">
      <c r="A9" s="33" t="s">
        <v>49</v>
      </c>
      <c r="B9" s="63" t="s">
        <v>39</v>
      </c>
      <c r="C9" s="64"/>
      <c r="D9" s="64"/>
      <c r="E9" s="65"/>
      <c r="F9" s="34" t="s">
        <v>42</v>
      </c>
      <c r="G9" s="35" t="s">
        <v>40</v>
      </c>
      <c r="H9" s="41" t="s">
        <v>1</v>
      </c>
      <c r="I9" s="41" t="s">
        <v>495</v>
      </c>
      <c r="J9" s="35" t="s">
        <v>41</v>
      </c>
      <c r="K9" s="35" t="s">
        <v>43</v>
      </c>
      <c r="L9" s="35" t="s">
        <v>44</v>
      </c>
      <c r="M9" s="35" t="s">
        <v>45</v>
      </c>
      <c r="N9" s="35" t="s">
        <v>46</v>
      </c>
    </row>
    <row r="10" spans="1:14" ht="14.25" customHeight="1">
      <c r="A10" s="22">
        <v>1</v>
      </c>
      <c r="B10" s="77" t="s">
        <v>431</v>
      </c>
      <c r="C10" s="77"/>
      <c r="D10" s="77"/>
      <c r="E10" s="77"/>
      <c r="F10" s="6" t="s">
        <v>50</v>
      </c>
      <c r="G10" s="1"/>
      <c r="H10" s="1"/>
      <c r="I10" s="1"/>
      <c r="J10" s="58">
        <v>50</v>
      </c>
      <c r="K10" s="23">
        <v>0</v>
      </c>
      <c r="L10" s="6">
        <v>9.5</v>
      </c>
      <c r="M10" s="24">
        <f t="shared" ref="M10:M14" si="0">K10*1.095</f>
        <v>0</v>
      </c>
      <c r="N10" s="25">
        <f t="shared" ref="N10:N14" si="1">J10*M10</f>
        <v>0</v>
      </c>
    </row>
    <row r="11" spans="1:14" ht="14.25" customHeight="1">
      <c r="A11" s="22">
        <f>A10+1</f>
        <v>2</v>
      </c>
      <c r="B11" s="77" t="s">
        <v>432</v>
      </c>
      <c r="C11" s="77"/>
      <c r="D11" s="77"/>
      <c r="E11" s="77"/>
      <c r="F11" s="6" t="s">
        <v>50</v>
      </c>
      <c r="G11" s="1"/>
      <c r="H11" s="1"/>
      <c r="I11" s="1"/>
      <c r="J11" s="58">
        <v>50</v>
      </c>
      <c r="K11" s="23">
        <v>0</v>
      </c>
      <c r="L11" s="6">
        <v>9.5</v>
      </c>
      <c r="M11" s="24">
        <f t="shared" si="0"/>
        <v>0</v>
      </c>
      <c r="N11" s="25">
        <f t="shared" si="1"/>
        <v>0</v>
      </c>
    </row>
    <row r="12" spans="1:14" ht="14.25" customHeight="1">
      <c r="A12" s="22">
        <f t="shared" ref="A12:A14" si="2">A11+1</f>
        <v>3</v>
      </c>
      <c r="B12" s="77" t="s">
        <v>433</v>
      </c>
      <c r="C12" s="77"/>
      <c r="D12" s="77"/>
      <c r="E12" s="77"/>
      <c r="F12" s="6" t="s">
        <v>50</v>
      </c>
      <c r="G12" s="1"/>
      <c r="H12" s="1"/>
      <c r="I12" s="1"/>
      <c r="J12" s="58">
        <v>30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 ht="14.25" customHeight="1">
      <c r="A13" s="22">
        <f t="shared" si="2"/>
        <v>4</v>
      </c>
      <c r="B13" s="77" t="s">
        <v>434</v>
      </c>
      <c r="C13" s="77"/>
      <c r="D13" s="77"/>
      <c r="E13" s="77"/>
      <c r="F13" s="6" t="s">
        <v>50</v>
      </c>
      <c r="G13" s="1"/>
      <c r="H13" s="1"/>
      <c r="I13" s="1"/>
      <c r="J13" s="58">
        <v>100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 ht="14.25" customHeight="1">
      <c r="A14" s="22">
        <f t="shared" si="2"/>
        <v>5</v>
      </c>
      <c r="B14" s="77" t="s">
        <v>435</v>
      </c>
      <c r="C14" s="77"/>
      <c r="D14" s="77"/>
      <c r="E14" s="77"/>
      <c r="F14" s="6" t="s">
        <v>50</v>
      </c>
      <c r="G14" s="1"/>
      <c r="H14" s="1"/>
      <c r="I14" s="1"/>
      <c r="J14" s="58">
        <v>50</v>
      </c>
      <c r="K14" s="23">
        <v>0</v>
      </c>
      <c r="L14" s="6">
        <v>9.5</v>
      </c>
      <c r="M14" s="24">
        <f t="shared" si="0"/>
        <v>0</v>
      </c>
      <c r="N14" s="25">
        <f t="shared" si="1"/>
        <v>0</v>
      </c>
    </row>
    <row r="15" spans="1:14" ht="14.25" customHeight="1">
      <c r="A15" s="36"/>
      <c r="B15" s="83" t="s">
        <v>70</v>
      </c>
      <c r="C15" s="84"/>
      <c r="D15" s="84"/>
      <c r="E15" s="85"/>
      <c r="F15" s="38"/>
      <c r="G15" s="37"/>
      <c r="H15" s="37"/>
      <c r="I15" s="37"/>
      <c r="J15" s="37"/>
      <c r="K15" s="37"/>
      <c r="L15" s="37"/>
      <c r="M15" s="37"/>
      <c r="N15" s="40">
        <f>SUM(N10:N14)</f>
        <v>0</v>
      </c>
    </row>
    <row r="16" spans="1:14">
      <c r="A16" s="45"/>
      <c r="B16" s="46"/>
      <c r="C16" s="46"/>
      <c r="D16" s="46"/>
      <c r="E16" s="46"/>
      <c r="F16" s="47"/>
      <c r="G16" s="47"/>
      <c r="H16" s="47"/>
      <c r="I16" s="47"/>
      <c r="J16" s="47"/>
      <c r="K16" s="47"/>
      <c r="L16" s="47"/>
      <c r="M16" s="47"/>
      <c r="N16" s="32"/>
    </row>
    <row r="17" spans="1:36">
      <c r="A17" s="4" t="s">
        <v>125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1:36">
      <c r="A18" s="4" t="s">
        <v>203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X18" s="22">
        <f>A14+1</f>
        <v>6</v>
      </c>
      <c r="Y18" s="79"/>
      <c r="Z18" s="79"/>
      <c r="AA18" s="79"/>
      <c r="AB18" s="79"/>
      <c r="AC18" s="6" t="s">
        <v>50</v>
      </c>
      <c r="AD18" s="1"/>
      <c r="AE18" s="1"/>
      <c r="AF18" s="58"/>
      <c r="AG18" s="23">
        <v>0</v>
      </c>
      <c r="AH18" s="6">
        <v>9.5</v>
      </c>
      <c r="AI18" s="24">
        <f t="shared" ref="AI18:AI25" si="3">AG18*1.095</f>
        <v>0</v>
      </c>
      <c r="AJ18" s="25">
        <f t="shared" ref="AJ18:AJ25" si="4">AF18*AI18</f>
        <v>0</v>
      </c>
    </row>
    <row r="19" spans="1:36">
      <c r="A19" s="4" t="s">
        <v>202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X19" s="22">
        <f>X18+1</f>
        <v>7</v>
      </c>
      <c r="Y19" s="79"/>
      <c r="Z19" s="79"/>
      <c r="AA19" s="79"/>
      <c r="AB19" s="79"/>
      <c r="AC19" s="6" t="s">
        <v>50</v>
      </c>
      <c r="AD19" s="1"/>
      <c r="AE19" s="1"/>
      <c r="AF19" s="58"/>
      <c r="AG19" s="23">
        <v>0</v>
      </c>
      <c r="AH19" s="6">
        <v>9.5</v>
      </c>
      <c r="AI19" s="24">
        <f t="shared" si="3"/>
        <v>0</v>
      </c>
      <c r="AJ19" s="25">
        <f t="shared" si="4"/>
        <v>0</v>
      </c>
    </row>
    <row r="20" spans="1:36">
      <c r="A20" s="4" t="s">
        <v>163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X20" s="22">
        <f>X19+1</f>
        <v>8</v>
      </c>
      <c r="Y20" s="79"/>
      <c r="Z20" s="79"/>
      <c r="AA20" s="79"/>
      <c r="AB20" s="79"/>
      <c r="AC20" s="6" t="s">
        <v>50</v>
      </c>
      <c r="AD20" s="1"/>
      <c r="AE20" s="1"/>
      <c r="AF20" s="58"/>
      <c r="AG20" s="23">
        <v>0</v>
      </c>
      <c r="AH20" s="6">
        <v>9.5</v>
      </c>
      <c r="AI20" s="24">
        <f t="shared" si="3"/>
        <v>0</v>
      </c>
      <c r="AJ20" s="25">
        <f t="shared" si="4"/>
        <v>0</v>
      </c>
    </row>
    <row r="21" spans="1:36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X21" s="22">
        <f>X20+1</f>
        <v>9</v>
      </c>
      <c r="Y21" s="79"/>
      <c r="Z21" s="79"/>
      <c r="AA21" s="79"/>
      <c r="AB21" s="79"/>
      <c r="AC21" s="6" t="s">
        <v>50</v>
      </c>
      <c r="AD21" s="1"/>
      <c r="AE21" s="1"/>
      <c r="AF21" s="58"/>
      <c r="AG21" s="23">
        <v>0</v>
      </c>
      <c r="AH21" s="6">
        <v>9.5</v>
      </c>
      <c r="AI21" s="24">
        <f t="shared" si="3"/>
        <v>0</v>
      </c>
      <c r="AJ21" s="25">
        <f t="shared" si="4"/>
        <v>0</v>
      </c>
    </row>
    <row r="22" spans="1:36">
      <c r="A22" s="27" t="s">
        <v>52</v>
      </c>
      <c r="B22" s="27"/>
      <c r="C22" s="27"/>
      <c r="D22" s="27"/>
      <c r="E22" s="27"/>
      <c r="F22" s="27"/>
      <c r="G22" s="27"/>
      <c r="H22" s="28" t="s">
        <v>53</v>
      </c>
      <c r="I22" s="28"/>
      <c r="J22" s="27"/>
      <c r="K22" s="27"/>
      <c r="L22" s="27" t="s">
        <v>54</v>
      </c>
      <c r="M22" s="27"/>
      <c r="N22" s="27"/>
      <c r="X22" s="22">
        <f>X21+1</f>
        <v>10</v>
      </c>
      <c r="Y22" s="79"/>
      <c r="Z22" s="79"/>
      <c r="AA22" s="79"/>
      <c r="AB22" s="79"/>
      <c r="AC22" s="6" t="s">
        <v>50</v>
      </c>
      <c r="AD22" s="1"/>
      <c r="AE22" s="1"/>
      <c r="AF22" s="58"/>
      <c r="AG22" s="23">
        <v>0</v>
      </c>
      <c r="AH22" s="6">
        <v>9.5</v>
      </c>
      <c r="AI22" s="24">
        <f t="shared" si="3"/>
        <v>0</v>
      </c>
      <c r="AJ22" s="25">
        <f t="shared" si="4"/>
        <v>0</v>
      </c>
    </row>
    <row r="23" spans="1:36" ht="14.25" customHeight="1">
      <c r="X23" s="22">
        <v>11</v>
      </c>
      <c r="Y23" s="80"/>
      <c r="Z23" s="81"/>
      <c r="AA23" s="81"/>
      <c r="AB23" s="82"/>
      <c r="AC23" s="6" t="s">
        <v>50</v>
      </c>
      <c r="AD23" s="1"/>
      <c r="AE23" s="1"/>
      <c r="AF23" s="58"/>
      <c r="AG23" s="23">
        <v>0</v>
      </c>
      <c r="AH23" s="6">
        <v>9.5</v>
      </c>
      <c r="AI23" s="24">
        <f t="shared" si="3"/>
        <v>0</v>
      </c>
      <c r="AJ23" s="25">
        <f t="shared" si="4"/>
        <v>0</v>
      </c>
    </row>
    <row r="24" spans="1:36">
      <c r="X24" s="22">
        <v>12</v>
      </c>
      <c r="Y24" s="79"/>
      <c r="Z24" s="79"/>
      <c r="AA24" s="79"/>
      <c r="AB24" s="79"/>
      <c r="AC24" s="6" t="s">
        <v>50</v>
      </c>
      <c r="AD24" s="1"/>
      <c r="AE24" s="1"/>
      <c r="AF24" s="58"/>
      <c r="AG24" s="23">
        <v>0</v>
      </c>
      <c r="AH24" s="6">
        <v>9.5</v>
      </c>
      <c r="AI24" s="24">
        <f t="shared" si="3"/>
        <v>0</v>
      </c>
      <c r="AJ24" s="25">
        <f t="shared" si="4"/>
        <v>0</v>
      </c>
    </row>
    <row r="25" spans="1:36">
      <c r="X25" s="22">
        <v>13</v>
      </c>
      <c r="Y25" s="80"/>
      <c r="Z25" s="81"/>
      <c r="AA25" s="81"/>
      <c r="AB25" s="82"/>
      <c r="AC25" s="6" t="s">
        <v>50</v>
      </c>
      <c r="AD25" s="1"/>
      <c r="AE25" s="1"/>
      <c r="AF25" s="58"/>
      <c r="AG25" s="23">
        <v>0</v>
      </c>
      <c r="AH25" s="6">
        <v>9.5</v>
      </c>
      <c r="AI25" s="24">
        <f t="shared" si="3"/>
        <v>0</v>
      </c>
      <c r="AJ25" s="25">
        <f t="shared" si="4"/>
        <v>0</v>
      </c>
    </row>
  </sheetData>
  <mergeCells count="15">
    <mergeCell ref="B14:E14"/>
    <mergeCell ref="B9:E9"/>
    <mergeCell ref="B10:E10"/>
    <mergeCell ref="B11:E11"/>
    <mergeCell ref="B12:E12"/>
    <mergeCell ref="B13:E13"/>
    <mergeCell ref="Y24:AB24"/>
    <mergeCell ref="Y25:AB25"/>
    <mergeCell ref="B15:E15"/>
    <mergeCell ref="Y18:AB18"/>
    <mergeCell ref="Y19:AB19"/>
    <mergeCell ref="Y20:AB20"/>
    <mergeCell ref="Y21:AB21"/>
    <mergeCell ref="Y22:AB22"/>
    <mergeCell ref="Y23:AB2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72"/>
  <sheetViews>
    <sheetView zoomScale="125" zoomScaleNormal="125" zoomScaleSheetLayoutView="100" zoomScalePageLayoutView="125" workbookViewId="0">
      <selection activeCell="I9" sqref="I9"/>
    </sheetView>
  </sheetViews>
  <sheetFormatPr baseColWidth="10" defaultColWidth="9.140625" defaultRowHeight="12.75" customHeight="1" x14ac:dyDescent="0"/>
  <cols>
    <col min="1" max="1" width="2.85546875" style="26" customWidth="1"/>
    <col min="2" max="2" width="5.28515625" style="26" customWidth="1"/>
    <col min="3" max="5" width="9.140625" style="26"/>
    <col min="6" max="6" width="9.7109375" style="26" customWidth="1"/>
    <col min="7" max="7" width="4.7109375" style="26" customWidth="1"/>
    <col min="8" max="8" width="7.5703125" style="26" customWidth="1"/>
    <col min="9" max="10" width="20.7109375" style="26" customWidth="1"/>
    <col min="11" max="11" width="9.140625" style="26"/>
    <col min="12" max="12" width="13.7109375" style="26" customWidth="1"/>
    <col min="13" max="13" width="7.5703125" style="26" customWidth="1"/>
    <col min="14" max="14" width="13.7109375" style="26" customWidth="1"/>
    <col min="15" max="15" width="16.7109375" style="26" customWidth="1"/>
    <col min="16" max="16384" width="9.140625" style="26"/>
  </cols>
  <sheetData>
    <row r="1" spans="2:15" s="8" customFormat="1" ht="12.75" customHeight="1">
      <c r="B1" s="7" t="s">
        <v>146</v>
      </c>
      <c r="H1" s="21"/>
      <c r="I1" s="21"/>
      <c r="J1" s="21"/>
      <c r="K1" s="21"/>
      <c r="L1" s="21"/>
      <c r="M1" s="21"/>
      <c r="N1" s="21"/>
      <c r="O1" s="21" t="s">
        <v>496</v>
      </c>
    </row>
    <row r="2" spans="2:15" s="8" customFormat="1" ht="12.75" customHeight="1">
      <c r="B2" s="10" t="s">
        <v>147</v>
      </c>
      <c r="H2" s="21"/>
      <c r="I2" s="21"/>
      <c r="J2" s="21"/>
      <c r="K2" s="21"/>
      <c r="L2" s="21"/>
      <c r="M2" s="21"/>
      <c r="N2" s="21"/>
      <c r="O2" s="21"/>
    </row>
    <row r="3" spans="2:15" s="8" customFormat="1" ht="12.75" customHeight="1">
      <c r="B3" s="10"/>
      <c r="H3" s="48"/>
      <c r="I3" s="48"/>
      <c r="J3" s="48"/>
      <c r="K3" s="48"/>
      <c r="L3" s="21"/>
      <c r="M3" s="21"/>
      <c r="N3" s="21"/>
      <c r="O3" s="21"/>
    </row>
    <row r="4" spans="2:15" s="14" customFormat="1" ht="12.75" customHeight="1">
      <c r="B4" s="12" t="s">
        <v>47</v>
      </c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1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1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H7" s="18"/>
      <c r="I7" s="18" t="s">
        <v>48</v>
      </c>
      <c r="J7" s="18"/>
      <c r="K7" s="18"/>
      <c r="L7" s="18"/>
      <c r="M7" s="19"/>
      <c r="N7" s="19"/>
      <c r="O7" s="19"/>
    </row>
    <row r="8" spans="2:15" s="17" customFormat="1" ht="12.75" customHeight="1">
      <c r="H8" s="18"/>
      <c r="I8" s="18" t="s">
        <v>499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495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22">
        <v>1</v>
      </c>
      <c r="C11" s="89" t="s">
        <v>171</v>
      </c>
      <c r="D11" s="90" t="s">
        <v>126</v>
      </c>
      <c r="E11" s="90" t="s">
        <v>126</v>
      </c>
      <c r="F11" s="91" t="s">
        <v>126</v>
      </c>
      <c r="G11" s="6" t="s">
        <v>211</v>
      </c>
      <c r="H11" s="1"/>
      <c r="I11" s="1"/>
      <c r="J11" s="1"/>
      <c r="K11" s="58">
        <v>150</v>
      </c>
      <c r="L11" s="23">
        <v>0</v>
      </c>
      <c r="M11" s="6">
        <v>9.5</v>
      </c>
      <c r="N11" s="24">
        <f t="shared" ref="N11:N45" si="0">L11*1.095</f>
        <v>0</v>
      </c>
      <c r="O11" s="25">
        <f t="shared" ref="O11:O44" si="1">K11*N11</f>
        <v>0</v>
      </c>
    </row>
    <row r="12" spans="2:15" ht="12.75" customHeight="1">
      <c r="B12" s="49">
        <f>B11+1</f>
        <v>2</v>
      </c>
      <c r="C12" s="86" t="s">
        <v>472</v>
      </c>
      <c r="D12" s="87" t="s">
        <v>127</v>
      </c>
      <c r="E12" s="87" t="s">
        <v>127</v>
      </c>
      <c r="F12" s="88" t="s">
        <v>127</v>
      </c>
      <c r="G12" s="6" t="s">
        <v>191</v>
      </c>
      <c r="H12" s="1"/>
      <c r="I12" s="1"/>
      <c r="J12" s="1"/>
      <c r="K12" s="58">
        <v>300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49">
        <f t="shared" ref="B13:B45" si="2">B12+1</f>
        <v>3</v>
      </c>
      <c r="C13" s="86" t="s">
        <v>473</v>
      </c>
      <c r="D13" s="87" t="s">
        <v>128</v>
      </c>
      <c r="E13" s="87" t="s">
        <v>128</v>
      </c>
      <c r="F13" s="88" t="s">
        <v>128</v>
      </c>
      <c r="G13" s="6" t="s">
        <v>191</v>
      </c>
      <c r="H13" s="1"/>
      <c r="I13" s="1"/>
      <c r="J13" s="1"/>
      <c r="K13" s="58">
        <v>8000</v>
      </c>
      <c r="L13" s="23">
        <v>0</v>
      </c>
      <c r="M13" s="6">
        <v>9.5</v>
      </c>
      <c r="N13" s="24">
        <f t="shared" si="0"/>
        <v>0</v>
      </c>
      <c r="O13" s="25">
        <f>K13*N13</f>
        <v>0</v>
      </c>
    </row>
    <row r="14" spans="2:15" ht="12.75" customHeight="1">
      <c r="B14" s="49">
        <f t="shared" si="2"/>
        <v>4</v>
      </c>
      <c r="C14" s="86" t="s">
        <v>474</v>
      </c>
      <c r="D14" s="87" t="s">
        <v>129</v>
      </c>
      <c r="E14" s="87" t="s">
        <v>129</v>
      </c>
      <c r="F14" s="88" t="s">
        <v>129</v>
      </c>
      <c r="G14" s="6" t="s">
        <v>191</v>
      </c>
      <c r="H14" s="1"/>
      <c r="I14" s="1"/>
      <c r="J14" s="1"/>
      <c r="K14" s="58">
        <v>500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49">
        <f t="shared" si="2"/>
        <v>5</v>
      </c>
      <c r="C15" s="86" t="s">
        <v>285</v>
      </c>
      <c r="D15" s="87" t="s">
        <v>130</v>
      </c>
      <c r="E15" s="87" t="s">
        <v>130</v>
      </c>
      <c r="F15" s="88" t="s">
        <v>130</v>
      </c>
      <c r="G15" s="6" t="s">
        <v>211</v>
      </c>
      <c r="H15" s="1"/>
      <c r="I15" s="1"/>
      <c r="J15" s="1"/>
      <c r="K15" s="58">
        <v>270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49">
        <f t="shared" si="2"/>
        <v>6</v>
      </c>
      <c r="C16" s="86" t="s">
        <v>286</v>
      </c>
      <c r="D16" s="87" t="s">
        <v>131</v>
      </c>
      <c r="E16" s="87" t="s">
        <v>131</v>
      </c>
      <c r="F16" s="88" t="s">
        <v>131</v>
      </c>
      <c r="G16" s="6" t="s">
        <v>191</v>
      </c>
      <c r="H16" s="1"/>
      <c r="I16" s="1"/>
      <c r="J16" s="1"/>
      <c r="K16" s="58">
        <v>300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49">
        <f t="shared" si="2"/>
        <v>7</v>
      </c>
      <c r="C17" s="86" t="s">
        <v>287</v>
      </c>
      <c r="D17" s="87" t="s">
        <v>131</v>
      </c>
      <c r="E17" s="87" t="s">
        <v>131</v>
      </c>
      <c r="F17" s="88" t="s">
        <v>131</v>
      </c>
      <c r="G17" s="6" t="s">
        <v>191</v>
      </c>
      <c r="H17" s="1"/>
      <c r="I17" s="1"/>
      <c r="J17" s="1"/>
      <c r="K17" s="58">
        <v>300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49">
        <f t="shared" si="2"/>
        <v>8</v>
      </c>
      <c r="C18" s="86" t="s">
        <v>475</v>
      </c>
      <c r="D18" s="87" t="s">
        <v>184</v>
      </c>
      <c r="E18" s="87" t="s">
        <v>184</v>
      </c>
      <c r="F18" s="88" t="s">
        <v>184</v>
      </c>
      <c r="G18" s="6" t="s">
        <v>50</v>
      </c>
      <c r="H18" s="1"/>
      <c r="I18" s="1"/>
      <c r="J18" s="1"/>
      <c r="K18" s="58">
        <v>300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49">
        <f t="shared" si="2"/>
        <v>9</v>
      </c>
      <c r="C19" s="89" t="s">
        <v>288</v>
      </c>
      <c r="D19" s="90" t="s">
        <v>185</v>
      </c>
      <c r="E19" s="90" t="s">
        <v>185</v>
      </c>
      <c r="F19" s="91" t="s">
        <v>185</v>
      </c>
      <c r="G19" s="6" t="s">
        <v>50</v>
      </c>
      <c r="H19" s="1"/>
      <c r="I19" s="1"/>
      <c r="J19" s="1"/>
      <c r="K19" s="58">
        <v>5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49">
        <f t="shared" si="2"/>
        <v>10</v>
      </c>
      <c r="C20" s="89" t="s">
        <v>186</v>
      </c>
      <c r="D20" s="90" t="s">
        <v>186</v>
      </c>
      <c r="E20" s="90" t="s">
        <v>186</v>
      </c>
      <c r="F20" s="91" t="s">
        <v>186</v>
      </c>
      <c r="G20" s="6" t="s">
        <v>191</v>
      </c>
      <c r="H20" s="1"/>
      <c r="I20" s="1"/>
      <c r="J20" s="1"/>
      <c r="K20" s="58">
        <v>500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49">
        <f t="shared" si="2"/>
        <v>11</v>
      </c>
      <c r="C21" s="89" t="s">
        <v>187</v>
      </c>
      <c r="D21" s="90" t="s">
        <v>187</v>
      </c>
      <c r="E21" s="90" t="s">
        <v>187</v>
      </c>
      <c r="F21" s="91" t="s">
        <v>187</v>
      </c>
      <c r="G21" s="6" t="s">
        <v>191</v>
      </c>
      <c r="H21" s="1"/>
      <c r="I21" s="1"/>
      <c r="J21" s="1"/>
      <c r="K21" s="58">
        <v>60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49">
        <f t="shared" si="2"/>
        <v>12</v>
      </c>
      <c r="C22" s="89" t="s">
        <v>188</v>
      </c>
      <c r="D22" s="90" t="s">
        <v>188</v>
      </c>
      <c r="E22" s="90" t="s">
        <v>188</v>
      </c>
      <c r="F22" s="91" t="s">
        <v>188</v>
      </c>
      <c r="G22" s="6" t="s">
        <v>191</v>
      </c>
      <c r="H22" s="1"/>
      <c r="I22" s="1"/>
      <c r="J22" s="1"/>
      <c r="K22" s="58">
        <v>500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49">
        <f t="shared" si="2"/>
        <v>13</v>
      </c>
      <c r="C23" s="89" t="s">
        <v>61</v>
      </c>
      <c r="D23" s="90" t="s">
        <v>193</v>
      </c>
      <c r="E23" s="90" t="s">
        <v>193</v>
      </c>
      <c r="F23" s="91" t="s">
        <v>193</v>
      </c>
      <c r="G23" s="6" t="s">
        <v>191</v>
      </c>
      <c r="H23" s="1"/>
      <c r="I23" s="1"/>
      <c r="J23" s="1"/>
      <c r="K23" s="58">
        <v>10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49">
        <f t="shared" si="2"/>
        <v>14</v>
      </c>
      <c r="C24" s="89" t="s">
        <v>260</v>
      </c>
      <c r="D24" s="90" t="s">
        <v>194</v>
      </c>
      <c r="E24" s="90" t="s">
        <v>194</v>
      </c>
      <c r="F24" s="91" t="s">
        <v>194</v>
      </c>
      <c r="G24" s="6" t="s">
        <v>191</v>
      </c>
      <c r="H24" s="1"/>
      <c r="I24" s="1"/>
      <c r="J24" s="1"/>
      <c r="K24" s="58">
        <v>1000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49">
        <f t="shared" si="2"/>
        <v>15</v>
      </c>
      <c r="C25" s="89" t="s">
        <v>66</v>
      </c>
      <c r="D25" s="90" t="s">
        <v>195</v>
      </c>
      <c r="E25" s="90" t="s">
        <v>195</v>
      </c>
      <c r="F25" s="91" t="s">
        <v>195</v>
      </c>
      <c r="G25" s="6" t="s">
        <v>191</v>
      </c>
      <c r="H25" s="1"/>
      <c r="I25" s="1"/>
      <c r="J25" s="1"/>
      <c r="K25" s="58">
        <v>900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49">
        <f t="shared" si="2"/>
        <v>16</v>
      </c>
      <c r="C26" s="89" t="s">
        <v>289</v>
      </c>
      <c r="D26" s="90" t="s">
        <v>196</v>
      </c>
      <c r="E26" s="90" t="s">
        <v>196</v>
      </c>
      <c r="F26" s="91" t="s">
        <v>196</v>
      </c>
      <c r="G26" s="6" t="s">
        <v>50</v>
      </c>
      <c r="H26" s="1"/>
      <c r="I26" s="1"/>
      <c r="J26" s="1"/>
      <c r="K26" s="58">
        <v>200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49">
        <f t="shared" si="2"/>
        <v>17</v>
      </c>
      <c r="C27" s="89" t="s">
        <v>179</v>
      </c>
      <c r="D27" s="90" t="s">
        <v>197</v>
      </c>
      <c r="E27" s="90" t="s">
        <v>197</v>
      </c>
      <c r="F27" s="91" t="s">
        <v>197</v>
      </c>
      <c r="G27" s="6" t="s">
        <v>50</v>
      </c>
      <c r="H27" s="1"/>
      <c r="I27" s="1"/>
      <c r="J27" s="1"/>
      <c r="K27" s="58">
        <v>100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49">
        <f t="shared" si="2"/>
        <v>18</v>
      </c>
      <c r="C28" s="89" t="s">
        <v>67</v>
      </c>
      <c r="D28" s="90" t="s">
        <v>198</v>
      </c>
      <c r="E28" s="90" t="s">
        <v>198</v>
      </c>
      <c r="F28" s="91" t="s">
        <v>198</v>
      </c>
      <c r="G28" s="6" t="s">
        <v>50</v>
      </c>
      <c r="H28" s="1"/>
      <c r="I28" s="1"/>
      <c r="J28" s="1"/>
      <c r="K28" s="58">
        <v>100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49">
        <f t="shared" si="2"/>
        <v>19</v>
      </c>
      <c r="C29" s="89" t="s">
        <v>68</v>
      </c>
      <c r="D29" s="90"/>
      <c r="E29" s="90"/>
      <c r="F29" s="91"/>
      <c r="G29" s="6" t="s">
        <v>50</v>
      </c>
      <c r="H29" s="1"/>
      <c r="I29" s="1"/>
      <c r="J29" s="1"/>
      <c r="K29" s="58">
        <v>30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</row>
    <row r="30" spans="2:15" ht="12.75" customHeight="1">
      <c r="B30" s="49">
        <f t="shared" si="2"/>
        <v>20</v>
      </c>
      <c r="C30" s="77" t="s">
        <v>69</v>
      </c>
      <c r="D30" s="77"/>
      <c r="E30" s="77"/>
      <c r="F30" s="77"/>
      <c r="G30" s="6" t="s">
        <v>50</v>
      </c>
      <c r="H30" s="1"/>
      <c r="I30" s="1"/>
      <c r="J30" s="1"/>
      <c r="K30" s="58">
        <v>2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</row>
    <row r="31" spans="2:15" ht="12.75" customHeight="1">
      <c r="B31" s="49">
        <f t="shared" si="2"/>
        <v>21</v>
      </c>
      <c r="C31" s="89" t="s">
        <v>199</v>
      </c>
      <c r="D31" s="90" t="s">
        <v>199</v>
      </c>
      <c r="E31" s="90" t="s">
        <v>199</v>
      </c>
      <c r="F31" s="91" t="s">
        <v>199</v>
      </c>
      <c r="G31" s="6" t="s">
        <v>50</v>
      </c>
      <c r="H31" s="1"/>
      <c r="I31" s="1"/>
      <c r="J31" s="1"/>
      <c r="K31" s="58">
        <v>130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</row>
    <row r="32" spans="2:15" ht="12.75" customHeight="1">
      <c r="B32" s="49">
        <f t="shared" si="2"/>
        <v>22</v>
      </c>
      <c r="C32" s="89" t="s">
        <v>200</v>
      </c>
      <c r="D32" s="90" t="s">
        <v>200</v>
      </c>
      <c r="E32" s="90" t="s">
        <v>200</v>
      </c>
      <c r="F32" s="91" t="s">
        <v>200</v>
      </c>
      <c r="G32" s="6" t="s">
        <v>191</v>
      </c>
      <c r="H32" s="1"/>
      <c r="I32" s="1"/>
      <c r="J32" s="1"/>
      <c r="K32" s="58">
        <v>5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</row>
    <row r="33" spans="2:15" ht="12.75" customHeight="1">
      <c r="B33" s="49">
        <f t="shared" si="2"/>
        <v>23</v>
      </c>
      <c r="C33" s="89" t="s">
        <v>201</v>
      </c>
      <c r="D33" s="90" t="s">
        <v>201</v>
      </c>
      <c r="E33" s="90" t="s">
        <v>201</v>
      </c>
      <c r="F33" s="91" t="s">
        <v>201</v>
      </c>
      <c r="G33" s="6" t="s">
        <v>191</v>
      </c>
      <c r="H33" s="1"/>
      <c r="I33" s="1"/>
      <c r="J33" s="1"/>
      <c r="K33" s="58">
        <v>800</v>
      </c>
      <c r="L33" s="23">
        <v>0</v>
      </c>
      <c r="M33" s="6">
        <v>9.5</v>
      </c>
      <c r="N33" s="24">
        <f t="shared" si="0"/>
        <v>0</v>
      </c>
      <c r="O33" s="25">
        <f t="shared" si="1"/>
        <v>0</v>
      </c>
    </row>
    <row r="34" spans="2:15" ht="12.75" customHeight="1">
      <c r="B34" s="49">
        <f t="shared" si="2"/>
        <v>24</v>
      </c>
      <c r="C34" s="86" t="s">
        <v>177</v>
      </c>
      <c r="D34" s="87" t="s">
        <v>180</v>
      </c>
      <c r="E34" s="87" t="s">
        <v>180</v>
      </c>
      <c r="F34" s="88" t="s">
        <v>180</v>
      </c>
      <c r="G34" s="6" t="s">
        <v>191</v>
      </c>
      <c r="H34" s="1"/>
      <c r="I34" s="1"/>
      <c r="J34" s="1"/>
      <c r="K34" s="58">
        <v>500</v>
      </c>
      <c r="L34" s="23">
        <v>0</v>
      </c>
      <c r="M34" s="6">
        <v>9.5</v>
      </c>
      <c r="N34" s="24">
        <f t="shared" si="0"/>
        <v>0</v>
      </c>
      <c r="O34" s="25">
        <f t="shared" si="1"/>
        <v>0</v>
      </c>
    </row>
    <row r="35" spans="2:15" ht="12.75" customHeight="1">
      <c r="B35" s="49">
        <f t="shared" si="2"/>
        <v>25</v>
      </c>
      <c r="C35" s="86" t="s">
        <v>178</v>
      </c>
      <c r="D35" s="87" t="s">
        <v>181</v>
      </c>
      <c r="E35" s="87" t="s">
        <v>181</v>
      </c>
      <c r="F35" s="88" t="s">
        <v>181</v>
      </c>
      <c r="G35" s="6" t="s">
        <v>191</v>
      </c>
      <c r="H35" s="1"/>
      <c r="I35" s="1"/>
      <c r="J35" s="1"/>
      <c r="K35" s="58">
        <v>400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</row>
    <row r="36" spans="2:15" ht="12.75" customHeight="1">
      <c r="B36" s="49">
        <f t="shared" si="2"/>
        <v>26</v>
      </c>
      <c r="C36" s="86" t="s">
        <v>144</v>
      </c>
      <c r="D36" s="87" t="s">
        <v>182</v>
      </c>
      <c r="E36" s="87" t="s">
        <v>182</v>
      </c>
      <c r="F36" s="88" t="s">
        <v>182</v>
      </c>
      <c r="G36" s="6" t="s">
        <v>191</v>
      </c>
      <c r="H36" s="1"/>
      <c r="I36" s="1"/>
      <c r="J36" s="1"/>
      <c r="K36" s="58">
        <v>2000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</row>
    <row r="37" spans="2:15" ht="12.75" customHeight="1">
      <c r="B37" s="49">
        <f t="shared" si="2"/>
        <v>27</v>
      </c>
      <c r="C37" s="86" t="s">
        <v>174</v>
      </c>
      <c r="D37" s="87" t="s">
        <v>183</v>
      </c>
      <c r="E37" s="87" t="s">
        <v>183</v>
      </c>
      <c r="F37" s="88" t="s">
        <v>183</v>
      </c>
      <c r="G37" s="6" t="s">
        <v>191</v>
      </c>
      <c r="H37" s="1"/>
      <c r="I37" s="1"/>
      <c r="J37" s="1"/>
      <c r="K37" s="58">
        <v>500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</row>
    <row r="38" spans="2:15" ht="12.75" customHeight="1">
      <c r="B38" s="49">
        <f t="shared" si="2"/>
        <v>28</v>
      </c>
      <c r="C38" s="86" t="s">
        <v>290</v>
      </c>
      <c r="D38" s="87"/>
      <c r="E38" s="87"/>
      <c r="F38" s="88"/>
      <c r="G38" s="6" t="s">
        <v>191</v>
      </c>
      <c r="H38" s="1"/>
      <c r="I38" s="1"/>
      <c r="J38" s="1"/>
      <c r="K38" s="58">
        <v>600</v>
      </c>
      <c r="L38" s="23">
        <v>0</v>
      </c>
      <c r="M38" s="6">
        <v>9.5</v>
      </c>
      <c r="N38" s="24">
        <f t="shared" si="0"/>
        <v>0</v>
      </c>
      <c r="O38" s="25">
        <f t="shared" si="1"/>
        <v>0</v>
      </c>
    </row>
    <row r="39" spans="2:15" ht="12.75" customHeight="1">
      <c r="B39" s="49">
        <f t="shared" si="2"/>
        <v>29</v>
      </c>
      <c r="C39" s="89" t="s">
        <v>172</v>
      </c>
      <c r="D39" s="90" t="s">
        <v>133</v>
      </c>
      <c r="E39" s="90" t="s">
        <v>133</v>
      </c>
      <c r="F39" s="91" t="s">
        <v>133</v>
      </c>
      <c r="G39" s="6" t="s">
        <v>191</v>
      </c>
      <c r="H39" s="1"/>
      <c r="I39" s="1"/>
      <c r="J39" s="1"/>
      <c r="K39" s="58">
        <v>500</v>
      </c>
      <c r="L39" s="23">
        <v>0</v>
      </c>
      <c r="M39" s="6">
        <v>9.5</v>
      </c>
      <c r="N39" s="24">
        <f t="shared" si="0"/>
        <v>0</v>
      </c>
      <c r="O39" s="25">
        <f t="shared" si="1"/>
        <v>0</v>
      </c>
    </row>
    <row r="40" spans="2:15" ht="12.75" customHeight="1">
      <c r="B40" s="49">
        <f t="shared" si="2"/>
        <v>30</v>
      </c>
      <c r="C40" s="89" t="s">
        <v>173</v>
      </c>
      <c r="D40" s="90" t="s">
        <v>134</v>
      </c>
      <c r="E40" s="90" t="s">
        <v>134</v>
      </c>
      <c r="F40" s="91" t="s">
        <v>134</v>
      </c>
      <c r="G40" s="6" t="s">
        <v>191</v>
      </c>
      <c r="H40" s="1"/>
      <c r="I40" s="1"/>
      <c r="J40" s="1"/>
      <c r="K40" s="58">
        <v>1000</v>
      </c>
      <c r="L40" s="23">
        <v>0</v>
      </c>
      <c r="M40" s="6">
        <v>9.5</v>
      </c>
      <c r="N40" s="24">
        <f t="shared" si="0"/>
        <v>0</v>
      </c>
      <c r="O40" s="25">
        <f t="shared" si="1"/>
        <v>0</v>
      </c>
    </row>
    <row r="41" spans="2:15" ht="12.75" customHeight="1">
      <c r="B41" s="49">
        <f t="shared" si="2"/>
        <v>31</v>
      </c>
      <c r="C41" s="89" t="s">
        <v>291</v>
      </c>
      <c r="D41" s="90"/>
      <c r="E41" s="90"/>
      <c r="F41" s="91"/>
      <c r="G41" s="6" t="s">
        <v>191</v>
      </c>
      <c r="H41" s="1"/>
      <c r="I41" s="1"/>
      <c r="J41" s="1"/>
      <c r="K41" s="58">
        <v>200</v>
      </c>
      <c r="L41" s="23">
        <v>0</v>
      </c>
      <c r="M41" s="6">
        <v>9.5</v>
      </c>
      <c r="N41" s="24">
        <f t="shared" si="0"/>
        <v>0</v>
      </c>
      <c r="O41" s="25">
        <f t="shared" si="1"/>
        <v>0</v>
      </c>
    </row>
    <row r="42" spans="2:15" ht="12.75" customHeight="1">
      <c r="B42" s="49">
        <f t="shared" si="2"/>
        <v>32</v>
      </c>
      <c r="C42" s="89" t="s">
        <v>175</v>
      </c>
      <c r="D42" s="90"/>
      <c r="E42" s="90"/>
      <c r="F42" s="91"/>
      <c r="G42" s="6" t="s">
        <v>191</v>
      </c>
      <c r="H42" s="1"/>
      <c r="I42" s="1"/>
      <c r="J42" s="1"/>
      <c r="K42" s="58">
        <v>2000</v>
      </c>
      <c r="L42" s="23">
        <v>0</v>
      </c>
      <c r="M42" s="6">
        <v>9.5</v>
      </c>
      <c r="N42" s="24">
        <f t="shared" si="0"/>
        <v>0</v>
      </c>
      <c r="O42" s="25">
        <f>K42*N42</f>
        <v>0</v>
      </c>
    </row>
    <row r="43" spans="2:15" ht="12.75" customHeight="1">
      <c r="B43" s="49">
        <f t="shared" si="2"/>
        <v>33</v>
      </c>
      <c r="C43" s="89" t="s">
        <v>176</v>
      </c>
      <c r="D43" s="90"/>
      <c r="E43" s="90"/>
      <c r="F43" s="91"/>
      <c r="G43" s="6" t="s">
        <v>191</v>
      </c>
      <c r="H43" s="1"/>
      <c r="I43" s="1"/>
      <c r="J43" s="1"/>
      <c r="K43" s="58">
        <v>3000</v>
      </c>
      <c r="L43" s="23">
        <v>0</v>
      </c>
      <c r="M43" s="6">
        <v>9.5</v>
      </c>
      <c r="N43" s="24">
        <f t="shared" si="0"/>
        <v>0</v>
      </c>
      <c r="O43" s="25">
        <f>K43*N43</f>
        <v>0</v>
      </c>
    </row>
    <row r="44" spans="2:15" ht="12.75" customHeight="1">
      <c r="B44" s="49">
        <f t="shared" si="2"/>
        <v>34</v>
      </c>
      <c r="C44" s="89" t="s">
        <v>292</v>
      </c>
      <c r="D44" s="90"/>
      <c r="E44" s="90"/>
      <c r="F44" s="91"/>
      <c r="G44" s="6" t="s">
        <v>50</v>
      </c>
      <c r="H44" s="1"/>
      <c r="I44" s="1"/>
      <c r="J44" s="1"/>
      <c r="K44" s="58">
        <v>5</v>
      </c>
      <c r="L44" s="23">
        <v>0</v>
      </c>
      <c r="M44" s="6">
        <v>9.5</v>
      </c>
      <c r="N44" s="24">
        <f t="shared" si="0"/>
        <v>0</v>
      </c>
      <c r="O44" s="25">
        <f t="shared" si="1"/>
        <v>0</v>
      </c>
    </row>
    <row r="45" spans="2:15" ht="12.75" customHeight="1">
      <c r="B45" s="49">
        <f t="shared" si="2"/>
        <v>35</v>
      </c>
      <c r="C45" s="89" t="s">
        <v>293</v>
      </c>
      <c r="D45" s="90"/>
      <c r="E45" s="90"/>
      <c r="F45" s="91"/>
      <c r="G45" s="6" t="s">
        <v>294</v>
      </c>
      <c r="H45" s="1"/>
      <c r="I45" s="1"/>
      <c r="J45" s="1"/>
      <c r="K45" s="58">
        <v>20</v>
      </c>
      <c r="L45" s="23">
        <v>0</v>
      </c>
      <c r="M45" s="6">
        <v>9.5</v>
      </c>
      <c r="N45" s="24">
        <f t="shared" si="0"/>
        <v>0</v>
      </c>
      <c r="O45" s="25">
        <f>K45*N45</f>
        <v>0</v>
      </c>
    </row>
    <row r="46" spans="2:15" ht="12.75" customHeight="1">
      <c r="B46" s="60"/>
      <c r="C46" s="78" t="s">
        <v>55</v>
      </c>
      <c r="D46" s="78"/>
      <c r="E46" s="78"/>
      <c r="F46" s="78"/>
      <c r="G46" s="38"/>
      <c r="H46" s="37"/>
      <c r="I46" s="37"/>
      <c r="J46" s="37"/>
      <c r="K46" s="37"/>
      <c r="L46" s="37"/>
      <c r="M46" s="37"/>
      <c r="N46" s="37"/>
      <c r="O46" s="40">
        <f>SUM(O11:O45)</f>
        <v>0</v>
      </c>
    </row>
    <row r="47" spans="2:15" ht="12.75" customHeight="1">
      <c r="B47" s="57"/>
    </row>
    <row r="48" spans="2:15" ht="12.75" customHeight="1">
      <c r="B48" s="57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spans="2:15" ht="12.75" customHeight="1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spans="2:15" ht="12.75" customHeight="1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spans="2:15" ht="12.75" customHeight="1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spans="2:15" ht="12.75" customHeight="1">
      <c r="B52" s="4" t="s">
        <v>125</v>
      </c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spans="2:15" ht="12.75" customHeight="1">
      <c r="B53" s="4" t="s">
        <v>203</v>
      </c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2:15" ht="12.75" customHeight="1">
      <c r="B54" s="4" t="s">
        <v>202</v>
      </c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2:15" s="4" customFormat="1" ht="12.75" customHeight="1">
      <c r="B55" s="4" t="s">
        <v>71</v>
      </c>
    </row>
    <row r="56" spans="2:15" s="4" customFormat="1" ht="12.75" customHeight="1">
      <c r="C56" s="27"/>
      <c r="D56" s="27"/>
      <c r="E56" s="27"/>
      <c r="F56" s="27"/>
      <c r="G56" s="27"/>
      <c r="H56" s="27"/>
      <c r="I56" s="28" t="s">
        <v>53</v>
      </c>
      <c r="J56" s="28"/>
      <c r="K56" s="27"/>
      <c r="L56" s="27"/>
      <c r="M56" s="27" t="s">
        <v>54</v>
      </c>
      <c r="N56" s="27"/>
      <c r="O56" s="27"/>
    </row>
    <row r="57" spans="2:15" s="4" customFormat="1" ht="12.75" customHeight="1"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</row>
    <row r="58" spans="2:15" s="4" customFormat="1" ht="12.75" customHeight="1">
      <c r="B58" s="27" t="s">
        <v>52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</row>
    <row r="59" spans="2:15" s="4" customFormat="1" ht="12.75" customHeight="1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</row>
    <row r="60" spans="2:15" s="4" customFormat="1" ht="12.75" customHeight="1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</row>
    <row r="61" spans="2:15" s="4" customFormat="1" ht="12.75" customHeight="1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</row>
    <row r="62" spans="2:15" s="4" customFormat="1" ht="12.75" customHeight="1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</row>
    <row r="63" spans="2:15" s="27" customFormat="1" ht="12.75" customHeight="1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</row>
    <row r="64" spans="2:15" s="29" customFormat="1" ht="12.75" customHeight="1"/>
    <row r="65" spans="2:15" s="29" customFormat="1" ht="12.75" customHeight="1"/>
    <row r="66" spans="2:15" s="29" customFormat="1" ht="12.75" customHeight="1"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2:15" s="29" customFormat="1" ht="12.75" customHeight="1"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2:15" s="29" customFormat="1" ht="12.75" customHeight="1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2:15" s="29" customFormat="1" ht="12.75" customHeight="1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2:15" s="29" customFormat="1" ht="12.75" customHeight="1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2:15" s="29" customFormat="1" ht="12.75" customHeight="1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2:15" s="29" customFormat="1" ht="12.75" customHeight="1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</sheetData>
  <mergeCells count="37">
    <mergeCell ref="C42:F42"/>
    <mergeCell ref="C44:F44"/>
    <mergeCell ref="C43:F43"/>
    <mergeCell ref="C45:F45"/>
    <mergeCell ref="C36:F36"/>
    <mergeCell ref="C37:F37"/>
    <mergeCell ref="C38:F38"/>
    <mergeCell ref="C40:F40"/>
    <mergeCell ref="C35:F35"/>
    <mergeCell ref="C23:F23"/>
    <mergeCell ref="C21:F21"/>
    <mergeCell ref="C22:F22"/>
    <mergeCell ref="C25:F25"/>
    <mergeCell ref="C30:F30"/>
    <mergeCell ref="C24:F24"/>
    <mergeCell ref="C26:F26"/>
    <mergeCell ref="C15:F15"/>
    <mergeCell ref="C46:F46"/>
    <mergeCell ref="C31:F31"/>
    <mergeCell ref="C33:F33"/>
    <mergeCell ref="C32:F32"/>
    <mergeCell ref="C19:F19"/>
    <mergeCell ref="C20:F20"/>
    <mergeCell ref="C18:F18"/>
    <mergeCell ref="C16:F16"/>
    <mergeCell ref="C27:F27"/>
    <mergeCell ref="C28:F28"/>
    <mergeCell ref="C29:F29"/>
    <mergeCell ref="C39:F39"/>
    <mergeCell ref="C17:F17"/>
    <mergeCell ref="C41:F41"/>
    <mergeCell ref="C34:F34"/>
    <mergeCell ref="C13:F13"/>
    <mergeCell ref="C14:F14"/>
    <mergeCell ref="C10:F10"/>
    <mergeCell ref="C11:F11"/>
    <mergeCell ref="C12:F12"/>
  </mergeCells>
  <phoneticPr fontId="0" type="noConversion"/>
  <pageMargins left="0.44" right="0.17" top="1" bottom="1" header="0" footer="0"/>
  <pageSetup paperSize="9" orientation="landscape" verticalDpi="300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topLeftCell="A14" zoomScale="125" zoomScaleNormal="125" zoomScalePageLayoutView="125" workbookViewId="0">
      <selection activeCell="O50" sqref="O50"/>
    </sheetView>
  </sheetViews>
  <sheetFormatPr baseColWidth="10" defaultColWidth="9.140625" defaultRowHeight="12.75" customHeight="1" x14ac:dyDescent="0"/>
  <cols>
    <col min="1" max="1" width="2.5703125" style="26" customWidth="1"/>
    <col min="2" max="2" width="5.5703125" style="26" customWidth="1"/>
    <col min="3" max="5" width="9.140625" style="26"/>
    <col min="6" max="6" width="9.7109375" style="26" customWidth="1"/>
    <col min="7" max="7" width="4.7109375" style="26" customWidth="1"/>
    <col min="8" max="8" width="7.85546875" style="26" customWidth="1"/>
    <col min="9" max="10" width="20.7109375" style="26" customWidth="1"/>
    <col min="11" max="11" width="9.140625" style="26"/>
    <col min="12" max="12" width="13.7109375" style="26" customWidth="1"/>
    <col min="13" max="13" width="7.5703125" style="26" customWidth="1"/>
    <col min="14" max="14" width="13.7109375" style="26" customWidth="1"/>
    <col min="15" max="15" width="16.7109375" style="26" customWidth="1"/>
    <col min="16" max="16384" width="9.140625" style="26"/>
  </cols>
  <sheetData>
    <row r="1" spans="2:15" s="8" customFormat="1" ht="12.75" customHeight="1">
      <c r="B1" s="7" t="s">
        <v>146</v>
      </c>
      <c r="H1" s="21"/>
      <c r="I1" s="21"/>
      <c r="J1" s="21"/>
      <c r="K1" s="21"/>
      <c r="L1" s="21"/>
      <c r="M1" s="21"/>
      <c r="N1" s="21"/>
      <c r="O1" s="21" t="s">
        <v>496</v>
      </c>
    </row>
    <row r="2" spans="2:15" s="8" customFormat="1" ht="12.75" customHeight="1">
      <c r="B2" s="10" t="s">
        <v>147</v>
      </c>
      <c r="H2" s="21"/>
      <c r="I2" s="21"/>
      <c r="J2" s="21"/>
      <c r="K2" s="21"/>
      <c r="L2" s="21"/>
      <c r="M2" s="21"/>
      <c r="N2" s="21"/>
      <c r="O2" s="21"/>
    </row>
    <row r="3" spans="2:15" s="8" customFormat="1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47</v>
      </c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1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1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H7" s="18"/>
      <c r="I7" s="18" t="s">
        <v>48</v>
      </c>
      <c r="J7" s="18"/>
      <c r="K7" s="18"/>
      <c r="L7" s="18"/>
      <c r="M7" s="19"/>
      <c r="N7" s="19"/>
      <c r="O7" s="19"/>
    </row>
    <row r="8" spans="2:15" s="17" customFormat="1" ht="12.75" customHeight="1">
      <c r="H8" s="18"/>
      <c r="I8" s="18" t="s">
        <v>295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495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22">
        <v>1</v>
      </c>
      <c r="C11" s="96" t="s">
        <v>296</v>
      </c>
      <c r="D11" s="96"/>
      <c r="E11" s="96"/>
      <c r="F11" s="96"/>
      <c r="G11" s="6" t="s">
        <v>191</v>
      </c>
      <c r="H11" s="1"/>
      <c r="I11" s="1"/>
      <c r="J11" s="1"/>
      <c r="K11" s="58">
        <v>20</v>
      </c>
      <c r="L11" s="23">
        <v>0</v>
      </c>
      <c r="M11" s="6">
        <v>9.5</v>
      </c>
      <c r="N11" s="24">
        <f t="shared" ref="N11:N47" si="0">L11*1.095</f>
        <v>0</v>
      </c>
      <c r="O11" s="25">
        <f t="shared" ref="O11:O41" si="1">K11*N11</f>
        <v>0</v>
      </c>
    </row>
    <row r="12" spans="2:15" ht="12.75" customHeight="1">
      <c r="B12" s="22">
        <f t="shared" ref="B12:B29" si="2">B11+1</f>
        <v>2</v>
      </c>
      <c r="C12" s="96" t="s">
        <v>72</v>
      </c>
      <c r="D12" s="96"/>
      <c r="E12" s="96"/>
      <c r="F12" s="96"/>
      <c r="G12" s="6" t="s">
        <v>191</v>
      </c>
      <c r="H12" s="1"/>
      <c r="I12" s="1"/>
      <c r="J12" s="1"/>
      <c r="K12" s="58">
        <v>3000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si="2"/>
        <v>3</v>
      </c>
      <c r="C13" s="93" t="s">
        <v>297</v>
      </c>
      <c r="D13" s="94"/>
      <c r="E13" s="94"/>
      <c r="F13" s="95"/>
      <c r="G13" s="6" t="s">
        <v>191</v>
      </c>
      <c r="H13" s="1"/>
      <c r="I13" s="1"/>
      <c r="J13" s="1"/>
      <c r="K13" s="58">
        <v>800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4</v>
      </c>
      <c r="C14" s="96" t="s">
        <v>298</v>
      </c>
      <c r="D14" s="96"/>
      <c r="E14" s="96"/>
      <c r="F14" s="96"/>
      <c r="G14" s="6" t="s">
        <v>191</v>
      </c>
      <c r="H14" s="1"/>
      <c r="I14" s="1"/>
      <c r="J14" s="1"/>
      <c r="K14" s="58">
        <v>1000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5</v>
      </c>
      <c r="C15" s="92" t="s">
        <v>73</v>
      </c>
      <c r="D15" s="92"/>
      <c r="E15" s="92"/>
      <c r="F15" s="92"/>
      <c r="G15" s="6" t="s">
        <v>50</v>
      </c>
      <c r="H15" s="1"/>
      <c r="I15" s="1"/>
      <c r="J15" s="1"/>
      <c r="K15" s="58">
        <v>1000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6</v>
      </c>
      <c r="C16" s="92" t="s">
        <v>299</v>
      </c>
      <c r="D16" s="92"/>
      <c r="E16" s="92"/>
      <c r="F16" s="92"/>
      <c r="G16" s="6" t="s">
        <v>191</v>
      </c>
      <c r="H16" s="1"/>
      <c r="I16" s="1"/>
      <c r="J16" s="1"/>
      <c r="K16" s="58">
        <v>800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7</v>
      </c>
      <c r="C17" s="92" t="s">
        <v>303</v>
      </c>
      <c r="D17" s="92"/>
      <c r="E17" s="92"/>
      <c r="F17" s="92"/>
      <c r="G17" s="6" t="s">
        <v>191</v>
      </c>
      <c r="H17" s="1"/>
      <c r="I17" s="1"/>
      <c r="J17" s="1"/>
      <c r="K17" s="58">
        <v>500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8</v>
      </c>
      <c r="C18" s="92" t="s">
        <v>300</v>
      </c>
      <c r="D18" s="92"/>
      <c r="E18" s="92"/>
      <c r="F18" s="92"/>
      <c r="G18" s="6" t="s">
        <v>191</v>
      </c>
      <c r="H18" s="1"/>
      <c r="I18" s="1"/>
      <c r="J18" s="1"/>
      <c r="K18" s="58">
        <v>50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9</v>
      </c>
      <c r="C19" s="93" t="s">
        <v>304</v>
      </c>
      <c r="D19" s="94"/>
      <c r="E19" s="94"/>
      <c r="F19" s="95"/>
      <c r="G19" s="6" t="s">
        <v>191</v>
      </c>
      <c r="H19" s="1"/>
      <c r="I19" s="1"/>
      <c r="J19" s="1"/>
      <c r="K19" s="58">
        <v>1000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f t="shared" si="2"/>
        <v>10</v>
      </c>
      <c r="C20" s="93" t="s">
        <v>74</v>
      </c>
      <c r="D20" s="94"/>
      <c r="E20" s="94"/>
      <c r="F20" s="95"/>
      <c r="G20" s="6" t="s">
        <v>191</v>
      </c>
      <c r="H20" s="1"/>
      <c r="I20" s="1"/>
      <c r="J20" s="1"/>
      <c r="K20" s="58">
        <v>1000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2"/>
        <v>11</v>
      </c>
      <c r="C21" s="93" t="s">
        <v>75</v>
      </c>
      <c r="D21" s="94"/>
      <c r="E21" s="94"/>
      <c r="F21" s="95"/>
      <c r="G21" s="6" t="s">
        <v>191</v>
      </c>
      <c r="H21" s="1"/>
      <c r="I21" s="1"/>
      <c r="J21" s="1"/>
      <c r="K21" s="58">
        <v>2000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f t="shared" si="2"/>
        <v>12</v>
      </c>
      <c r="C22" s="93" t="s">
        <v>76</v>
      </c>
      <c r="D22" s="94"/>
      <c r="E22" s="94"/>
      <c r="F22" s="95"/>
      <c r="G22" s="6" t="s">
        <v>191</v>
      </c>
      <c r="H22" s="1"/>
      <c r="I22" s="1"/>
      <c r="J22" s="1"/>
      <c r="K22" s="58">
        <v>1000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f t="shared" si="2"/>
        <v>13</v>
      </c>
      <c r="C23" s="93" t="s">
        <v>77</v>
      </c>
      <c r="D23" s="94"/>
      <c r="E23" s="94"/>
      <c r="F23" s="95"/>
      <c r="G23" s="6" t="s">
        <v>191</v>
      </c>
      <c r="H23" s="1"/>
      <c r="I23" s="1"/>
      <c r="J23" s="1"/>
      <c r="K23" s="58">
        <v>1000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22">
        <f t="shared" si="2"/>
        <v>14</v>
      </c>
      <c r="C24" s="93" t="s">
        <v>305</v>
      </c>
      <c r="D24" s="94"/>
      <c r="E24" s="94"/>
      <c r="F24" s="95"/>
      <c r="G24" s="6" t="s">
        <v>191</v>
      </c>
      <c r="H24" s="1"/>
      <c r="I24" s="1"/>
      <c r="J24" s="1"/>
      <c r="K24" s="58">
        <v>500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22">
        <f t="shared" si="2"/>
        <v>15</v>
      </c>
      <c r="C25" s="93" t="s">
        <v>78</v>
      </c>
      <c r="D25" s="94"/>
      <c r="E25" s="94"/>
      <c r="F25" s="95"/>
      <c r="G25" s="6" t="s">
        <v>191</v>
      </c>
      <c r="H25" s="1"/>
      <c r="I25" s="1"/>
      <c r="J25" s="1"/>
      <c r="K25" s="58">
        <v>800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22">
        <f t="shared" si="2"/>
        <v>16</v>
      </c>
      <c r="C26" s="93" t="s">
        <v>79</v>
      </c>
      <c r="D26" s="94"/>
      <c r="E26" s="94"/>
      <c r="F26" s="95"/>
      <c r="G26" s="6" t="s">
        <v>191</v>
      </c>
      <c r="H26" s="1"/>
      <c r="I26" s="1"/>
      <c r="J26" s="1"/>
      <c r="K26" s="58">
        <v>800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22">
        <f t="shared" si="2"/>
        <v>17</v>
      </c>
      <c r="C27" s="93" t="s">
        <v>85</v>
      </c>
      <c r="D27" s="94"/>
      <c r="E27" s="94"/>
      <c r="F27" s="95"/>
      <c r="G27" s="6" t="s">
        <v>191</v>
      </c>
      <c r="H27" s="1"/>
      <c r="I27" s="1"/>
      <c r="J27" s="1"/>
      <c r="K27" s="58">
        <v>1000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22">
        <f t="shared" si="2"/>
        <v>18</v>
      </c>
      <c r="C28" s="93" t="s">
        <v>84</v>
      </c>
      <c r="D28" s="94"/>
      <c r="E28" s="94"/>
      <c r="F28" s="95"/>
      <c r="G28" s="6" t="s">
        <v>191</v>
      </c>
      <c r="H28" s="1"/>
      <c r="I28" s="1"/>
      <c r="J28" s="1"/>
      <c r="K28" s="58">
        <v>1000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22">
        <f t="shared" si="2"/>
        <v>19</v>
      </c>
      <c r="C29" s="93" t="s">
        <v>80</v>
      </c>
      <c r="D29" s="94"/>
      <c r="E29" s="94"/>
      <c r="F29" s="95"/>
      <c r="G29" s="6" t="s">
        <v>191</v>
      </c>
      <c r="H29" s="1"/>
      <c r="I29" s="1"/>
      <c r="J29" s="1"/>
      <c r="K29" s="58">
        <v>3000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</row>
    <row r="30" spans="2:15" ht="12.75" customHeight="1">
      <c r="B30" s="22">
        <f t="shared" ref="B30:B40" si="3">B29+1</f>
        <v>20</v>
      </c>
      <c r="C30" s="93" t="s">
        <v>261</v>
      </c>
      <c r="D30" s="94"/>
      <c r="E30" s="94"/>
      <c r="F30" s="95"/>
      <c r="G30" s="6" t="s">
        <v>191</v>
      </c>
      <c r="H30" s="1"/>
      <c r="I30" s="1"/>
      <c r="J30" s="1"/>
      <c r="K30" s="58">
        <v>3000</v>
      </c>
      <c r="L30" s="23">
        <v>0</v>
      </c>
      <c r="M30" s="6">
        <v>9.5</v>
      </c>
      <c r="N30" s="24">
        <f t="shared" si="0"/>
        <v>0</v>
      </c>
      <c r="O30" s="25">
        <f t="shared" ref="O30" si="4">K30*N30</f>
        <v>0</v>
      </c>
    </row>
    <row r="31" spans="2:15" ht="12.75" customHeight="1">
      <c r="B31" s="22">
        <f t="shared" si="3"/>
        <v>21</v>
      </c>
      <c r="C31" s="93" t="s">
        <v>81</v>
      </c>
      <c r="D31" s="94"/>
      <c r="E31" s="94"/>
      <c r="F31" s="95"/>
      <c r="G31" s="6" t="s">
        <v>191</v>
      </c>
      <c r="H31" s="1"/>
      <c r="I31" s="1"/>
      <c r="J31" s="1"/>
      <c r="K31" s="58">
        <v>500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</row>
    <row r="32" spans="2:15" ht="12.75" customHeight="1">
      <c r="B32" s="22">
        <f t="shared" si="3"/>
        <v>22</v>
      </c>
      <c r="C32" s="93" t="s">
        <v>82</v>
      </c>
      <c r="D32" s="94"/>
      <c r="E32" s="94"/>
      <c r="F32" s="95"/>
      <c r="G32" s="6" t="s">
        <v>191</v>
      </c>
      <c r="H32" s="1"/>
      <c r="I32" s="1"/>
      <c r="J32" s="1"/>
      <c r="K32" s="58">
        <v>500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</row>
    <row r="33" spans="2:15" ht="12.75" customHeight="1">
      <c r="B33" s="22">
        <f t="shared" si="3"/>
        <v>23</v>
      </c>
      <c r="C33" s="93" t="s">
        <v>83</v>
      </c>
      <c r="D33" s="94"/>
      <c r="E33" s="94"/>
      <c r="F33" s="95"/>
      <c r="G33" s="6" t="s">
        <v>191</v>
      </c>
      <c r="H33" s="1"/>
      <c r="I33" s="1"/>
      <c r="J33" s="1"/>
      <c r="K33" s="58">
        <v>1000</v>
      </c>
      <c r="L33" s="23">
        <v>0</v>
      </c>
      <c r="M33" s="6">
        <v>9.5</v>
      </c>
      <c r="N33" s="24">
        <f t="shared" si="0"/>
        <v>0</v>
      </c>
      <c r="O33" s="25">
        <f t="shared" si="1"/>
        <v>0</v>
      </c>
    </row>
    <row r="34" spans="2:15" ht="12.75" customHeight="1">
      <c r="B34" s="22">
        <f t="shared" si="3"/>
        <v>24</v>
      </c>
      <c r="C34" s="97" t="s">
        <v>301</v>
      </c>
      <c r="D34" s="98"/>
      <c r="E34" s="98"/>
      <c r="F34" s="99"/>
      <c r="G34" s="6" t="s">
        <v>191</v>
      </c>
      <c r="H34" s="1"/>
      <c r="I34" s="1"/>
      <c r="J34" s="1"/>
      <c r="K34" s="58">
        <v>3000</v>
      </c>
      <c r="L34" s="23">
        <v>0</v>
      </c>
      <c r="M34" s="6">
        <v>9.5</v>
      </c>
      <c r="N34" s="24">
        <f t="shared" si="0"/>
        <v>0</v>
      </c>
      <c r="O34" s="25">
        <f t="shared" si="1"/>
        <v>0</v>
      </c>
    </row>
    <row r="35" spans="2:15" ht="12.75" customHeight="1">
      <c r="B35" s="22">
        <f t="shared" si="3"/>
        <v>25</v>
      </c>
      <c r="C35" s="93" t="s">
        <v>306</v>
      </c>
      <c r="D35" s="94"/>
      <c r="E35" s="94"/>
      <c r="F35" s="95"/>
      <c r="G35" s="6" t="s">
        <v>191</v>
      </c>
      <c r="H35" s="1"/>
      <c r="I35" s="1"/>
      <c r="J35" s="1"/>
      <c r="K35" s="58">
        <v>1000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</row>
    <row r="36" spans="2:15" ht="12.75" customHeight="1">
      <c r="B36" s="22">
        <f t="shared" si="3"/>
        <v>26</v>
      </c>
      <c r="C36" s="93" t="s">
        <v>86</v>
      </c>
      <c r="D36" s="94"/>
      <c r="E36" s="94"/>
      <c r="F36" s="95"/>
      <c r="G36" s="6" t="s">
        <v>191</v>
      </c>
      <c r="H36" s="1"/>
      <c r="I36" s="1"/>
      <c r="J36" s="1"/>
      <c r="K36" s="58">
        <v>1000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</row>
    <row r="37" spans="2:15" ht="12.75" customHeight="1">
      <c r="B37" s="22">
        <f t="shared" si="3"/>
        <v>27</v>
      </c>
      <c r="C37" s="93" t="s">
        <v>87</v>
      </c>
      <c r="D37" s="94"/>
      <c r="E37" s="94"/>
      <c r="F37" s="95"/>
      <c r="G37" s="6" t="s">
        <v>191</v>
      </c>
      <c r="H37" s="1"/>
      <c r="I37" s="1"/>
      <c r="J37" s="1"/>
      <c r="K37" s="58">
        <v>1500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</row>
    <row r="38" spans="2:15" ht="12.75" customHeight="1">
      <c r="B38" s="22">
        <f t="shared" si="3"/>
        <v>28</v>
      </c>
      <c r="C38" s="93" t="s">
        <v>88</v>
      </c>
      <c r="D38" s="94"/>
      <c r="E38" s="94"/>
      <c r="F38" s="95"/>
      <c r="G38" s="6" t="s">
        <v>191</v>
      </c>
      <c r="H38" s="1"/>
      <c r="I38" s="1"/>
      <c r="J38" s="1"/>
      <c r="K38" s="58">
        <v>2000</v>
      </c>
      <c r="L38" s="23">
        <v>0</v>
      </c>
      <c r="M38" s="6">
        <v>9.5</v>
      </c>
      <c r="N38" s="24">
        <f t="shared" si="0"/>
        <v>0</v>
      </c>
      <c r="O38" s="25">
        <f t="shared" si="1"/>
        <v>0</v>
      </c>
    </row>
    <row r="39" spans="2:15" ht="12.75" customHeight="1">
      <c r="B39" s="22">
        <f t="shared" si="3"/>
        <v>29</v>
      </c>
      <c r="C39" s="93" t="s">
        <v>302</v>
      </c>
      <c r="D39" s="94"/>
      <c r="E39" s="94"/>
      <c r="F39" s="95"/>
      <c r="G39" s="6" t="s">
        <v>191</v>
      </c>
      <c r="H39" s="1"/>
      <c r="I39" s="1"/>
      <c r="J39" s="1"/>
      <c r="K39" s="58">
        <v>1000</v>
      </c>
      <c r="L39" s="23">
        <v>0</v>
      </c>
      <c r="M39" s="6">
        <v>9.5</v>
      </c>
      <c r="N39" s="24">
        <f t="shared" si="0"/>
        <v>0</v>
      </c>
      <c r="O39" s="25">
        <f t="shared" si="1"/>
        <v>0</v>
      </c>
    </row>
    <row r="40" spans="2:15" ht="12.75" customHeight="1">
      <c r="B40" s="22">
        <f t="shared" si="3"/>
        <v>30</v>
      </c>
      <c r="C40" s="93" t="s">
        <v>89</v>
      </c>
      <c r="D40" s="94"/>
      <c r="E40" s="94"/>
      <c r="F40" s="95"/>
      <c r="G40" s="6" t="s">
        <v>191</v>
      </c>
      <c r="H40" s="1"/>
      <c r="I40" s="1"/>
      <c r="J40" s="1"/>
      <c r="K40" s="58">
        <v>2000</v>
      </c>
      <c r="L40" s="23">
        <v>0</v>
      </c>
      <c r="M40" s="6">
        <v>9.5</v>
      </c>
      <c r="N40" s="24">
        <f t="shared" si="0"/>
        <v>0</v>
      </c>
      <c r="O40" s="25">
        <f t="shared" si="1"/>
        <v>0</v>
      </c>
    </row>
    <row r="41" spans="2:15" ht="12.75" customHeight="1">
      <c r="B41" s="22">
        <v>31</v>
      </c>
      <c r="C41" s="93" t="s">
        <v>90</v>
      </c>
      <c r="D41" s="94"/>
      <c r="E41" s="94"/>
      <c r="F41" s="95"/>
      <c r="G41" s="6" t="s">
        <v>50</v>
      </c>
      <c r="H41" s="1"/>
      <c r="I41" s="1"/>
      <c r="J41" s="1"/>
      <c r="K41" s="58">
        <v>10</v>
      </c>
      <c r="L41" s="23">
        <v>0</v>
      </c>
      <c r="M41" s="6">
        <v>9.5</v>
      </c>
      <c r="N41" s="24">
        <f t="shared" si="0"/>
        <v>0</v>
      </c>
      <c r="O41" s="25">
        <f t="shared" si="1"/>
        <v>0</v>
      </c>
    </row>
    <row r="42" spans="2:15" ht="12.75" customHeight="1">
      <c r="B42" s="22">
        <v>32</v>
      </c>
      <c r="C42" s="93" t="s">
        <v>307</v>
      </c>
      <c r="D42" s="94"/>
      <c r="E42" s="94"/>
      <c r="F42" s="95"/>
      <c r="G42" s="6" t="s">
        <v>191</v>
      </c>
      <c r="H42" s="1"/>
      <c r="I42" s="1"/>
      <c r="J42" s="1"/>
      <c r="K42" s="58">
        <v>700</v>
      </c>
      <c r="L42" s="23">
        <v>0</v>
      </c>
      <c r="M42" s="6">
        <v>9.5</v>
      </c>
      <c r="N42" s="24">
        <f t="shared" si="0"/>
        <v>0</v>
      </c>
      <c r="O42" s="25">
        <f t="shared" ref="O42" si="5">K42*N42</f>
        <v>0</v>
      </c>
    </row>
    <row r="43" spans="2:15" ht="12.75" customHeight="1">
      <c r="B43" s="22">
        <f t="shared" ref="B43:B46" si="6">B42+1</f>
        <v>33</v>
      </c>
      <c r="C43" s="93" t="s">
        <v>308</v>
      </c>
      <c r="D43" s="94"/>
      <c r="E43" s="94"/>
      <c r="F43" s="95"/>
      <c r="G43" s="6" t="s">
        <v>191</v>
      </c>
      <c r="H43" s="1"/>
      <c r="I43" s="1"/>
      <c r="J43" s="1"/>
      <c r="K43" s="58">
        <v>500</v>
      </c>
      <c r="L43" s="23">
        <v>0</v>
      </c>
      <c r="M43" s="6">
        <v>9.5</v>
      </c>
      <c r="N43" s="24">
        <f t="shared" si="0"/>
        <v>0</v>
      </c>
      <c r="O43" s="25">
        <f t="shared" ref="O43:O47" si="7">K43*N43</f>
        <v>0</v>
      </c>
    </row>
    <row r="44" spans="2:15" ht="12.75" customHeight="1">
      <c r="B44" s="22">
        <v>33</v>
      </c>
      <c r="C44" s="93" t="s">
        <v>309</v>
      </c>
      <c r="D44" s="94"/>
      <c r="E44" s="94"/>
      <c r="F44" s="95"/>
      <c r="G44" s="6" t="s">
        <v>191</v>
      </c>
      <c r="H44" s="1"/>
      <c r="I44" s="1"/>
      <c r="J44" s="1"/>
      <c r="K44" s="58">
        <v>500</v>
      </c>
      <c r="L44" s="23">
        <v>0</v>
      </c>
      <c r="M44" s="6">
        <v>9.5</v>
      </c>
      <c r="N44" s="24">
        <f t="shared" si="0"/>
        <v>0</v>
      </c>
      <c r="O44" s="25">
        <f t="shared" si="7"/>
        <v>0</v>
      </c>
    </row>
    <row r="45" spans="2:15" ht="12.75" customHeight="1">
      <c r="B45" s="22">
        <v>34</v>
      </c>
      <c r="C45" s="93" t="s">
        <v>403</v>
      </c>
      <c r="D45" s="94"/>
      <c r="E45" s="94"/>
      <c r="F45" s="95"/>
      <c r="G45" s="6" t="s">
        <v>191</v>
      </c>
      <c r="H45" s="1"/>
      <c r="I45" s="1"/>
      <c r="J45" s="1"/>
      <c r="K45" s="58">
        <v>100</v>
      </c>
      <c r="L45" s="23">
        <v>0</v>
      </c>
      <c r="M45" s="6">
        <v>9.5</v>
      </c>
      <c r="N45" s="24">
        <f t="shared" si="0"/>
        <v>0</v>
      </c>
      <c r="O45" s="25">
        <f t="shared" si="7"/>
        <v>0</v>
      </c>
    </row>
    <row r="46" spans="2:15" ht="12.75" customHeight="1">
      <c r="B46" s="22">
        <f t="shared" si="6"/>
        <v>35</v>
      </c>
      <c r="C46" s="93" t="s">
        <v>310</v>
      </c>
      <c r="D46" s="94"/>
      <c r="E46" s="94"/>
      <c r="F46" s="95"/>
      <c r="G46" s="6" t="s">
        <v>191</v>
      </c>
      <c r="H46" s="1"/>
      <c r="I46" s="1"/>
      <c r="J46" s="1"/>
      <c r="K46" s="58">
        <v>100</v>
      </c>
      <c r="L46" s="23">
        <v>0</v>
      </c>
      <c r="M46" s="6">
        <v>9.5</v>
      </c>
      <c r="N46" s="24">
        <f t="shared" si="0"/>
        <v>0</v>
      </c>
      <c r="O46" s="25">
        <f t="shared" si="7"/>
        <v>0</v>
      </c>
    </row>
    <row r="47" spans="2:15" ht="12.75" customHeight="1">
      <c r="B47" s="22">
        <v>35</v>
      </c>
      <c r="C47" s="93" t="s">
        <v>311</v>
      </c>
      <c r="D47" s="94"/>
      <c r="E47" s="94"/>
      <c r="F47" s="95"/>
      <c r="G47" s="6" t="s">
        <v>191</v>
      </c>
      <c r="H47" s="1"/>
      <c r="I47" s="1"/>
      <c r="J47" s="1"/>
      <c r="K47" s="58">
        <v>50</v>
      </c>
      <c r="L47" s="23">
        <v>0</v>
      </c>
      <c r="M47" s="6">
        <v>9.5</v>
      </c>
      <c r="N47" s="24">
        <f t="shared" si="0"/>
        <v>0</v>
      </c>
      <c r="O47" s="25">
        <f t="shared" si="7"/>
        <v>0</v>
      </c>
    </row>
    <row r="48" spans="2:15" s="4" customFormat="1" ht="12.75" customHeight="1">
      <c r="B48" s="36"/>
      <c r="C48" s="78" t="s">
        <v>210</v>
      </c>
      <c r="D48" s="78"/>
      <c r="E48" s="78"/>
      <c r="F48" s="78"/>
      <c r="G48" s="38"/>
      <c r="H48" s="37"/>
      <c r="I48" s="37"/>
      <c r="J48" s="37"/>
      <c r="K48" s="37"/>
      <c r="L48" s="37"/>
      <c r="M48" s="37"/>
      <c r="N48" s="37"/>
      <c r="O48" s="40">
        <f>SUM(O11:O47)</f>
        <v>0</v>
      </c>
    </row>
    <row r="49" spans="2:13" s="4" customFormat="1" ht="12.75" customHeight="1"/>
    <row r="50" spans="2:13" s="4" customFormat="1" ht="12.75" customHeight="1">
      <c r="B50" s="4" t="s">
        <v>125</v>
      </c>
    </row>
    <row r="51" spans="2:13" s="4" customFormat="1" ht="12.75" customHeight="1">
      <c r="B51" s="4" t="s">
        <v>203</v>
      </c>
    </row>
    <row r="52" spans="2:13" s="4" customFormat="1" ht="12.75" customHeight="1">
      <c r="B52" s="4" t="s">
        <v>202</v>
      </c>
    </row>
    <row r="53" spans="2:13" s="4" customFormat="1" ht="12.75" customHeight="1">
      <c r="B53" s="4" t="s">
        <v>252</v>
      </c>
    </row>
    <row r="54" spans="2:13" s="4" customFormat="1" ht="12.75" customHeight="1"/>
    <row r="55" spans="2:13" s="4" customFormat="1" ht="12.75" customHeight="1"/>
    <row r="56" spans="2:13" s="27" customFormat="1" ht="12.75" customHeight="1">
      <c r="B56" s="27" t="s">
        <v>52</v>
      </c>
      <c r="I56" s="28" t="s">
        <v>53</v>
      </c>
      <c r="J56" s="28"/>
      <c r="M56" s="27" t="s">
        <v>54</v>
      </c>
    </row>
    <row r="57" spans="2:13" s="29" customFormat="1" ht="12.75" customHeight="1"/>
    <row r="58" spans="2:13" s="29" customFormat="1" ht="12.75" customHeight="1"/>
    <row r="59" spans="2:13" s="29" customFormat="1" ht="12.75" customHeight="1"/>
    <row r="60" spans="2:13" s="29" customFormat="1" ht="12.75" customHeight="1"/>
    <row r="61" spans="2:13" s="29" customFormat="1" ht="12.75" customHeight="1"/>
    <row r="62" spans="2:13" s="29" customFormat="1" ht="12.75" customHeight="1"/>
    <row r="63" spans="2:13" s="29" customFormat="1" ht="12.75" customHeight="1"/>
    <row r="64" spans="2:13" s="29" customFormat="1" ht="12.75" customHeight="1"/>
  </sheetData>
  <mergeCells count="39">
    <mergeCell ref="C43:F43"/>
    <mergeCell ref="C44:F44"/>
    <mergeCell ref="C45:F45"/>
    <mergeCell ref="C46:F46"/>
    <mergeCell ref="C47:F47"/>
    <mergeCell ref="C34:F34"/>
    <mergeCell ref="C35:F35"/>
    <mergeCell ref="C36:F36"/>
    <mergeCell ref="C37:F37"/>
    <mergeCell ref="C30:F30"/>
    <mergeCell ref="C32:F32"/>
    <mergeCell ref="C31:F31"/>
    <mergeCell ref="C42:F42"/>
    <mergeCell ref="C48:F48"/>
    <mergeCell ref="C10:F10"/>
    <mergeCell ref="C11:F11"/>
    <mergeCell ref="C12:F12"/>
    <mergeCell ref="C13:F13"/>
    <mergeCell ref="C14:F14"/>
    <mergeCell ref="C38:F38"/>
    <mergeCell ref="C39:F39"/>
    <mergeCell ref="C40:F40"/>
    <mergeCell ref="C41:F41"/>
    <mergeCell ref="C33:F33"/>
    <mergeCell ref="C27:F27"/>
    <mergeCell ref="C28:F28"/>
    <mergeCell ref="C19:F19"/>
    <mergeCell ref="C20:F20"/>
    <mergeCell ref="C29:F29"/>
    <mergeCell ref="C24:F24"/>
    <mergeCell ref="C25:F25"/>
    <mergeCell ref="C22:F22"/>
    <mergeCell ref="C23:F23"/>
    <mergeCell ref="C26:F26"/>
    <mergeCell ref="C15:F15"/>
    <mergeCell ref="C16:F16"/>
    <mergeCell ref="C17:F17"/>
    <mergeCell ref="C18:F18"/>
    <mergeCell ref="C21:F21"/>
  </mergeCells>
  <phoneticPr fontId="0" type="noConversion"/>
  <pageMargins left="0.41" right="0.17" top="1" bottom="1" header="0" footer="0"/>
  <pageSetup paperSize="9" orientation="landscape" verticalDpi="300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workbookViewId="0">
      <selection activeCell="N21" sqref="N21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7109375" customWidth="1"/>
    <col min="7" max="7" width="7.5703125" customWidth="1"/>
    <col min="8" max="9" width="23.28515625" customWidth="1"/>
    <col min="11" max="11" width="13.7109375" customWidth="1"/>
    <col min="12" max="12" width="7.5703125" customWidth="1"/>
    <col min="13" max="13" width="13.7109375" customWidth="1"/>
    <col min="14" max="14" width="16.7109375" customWidth="1"/>
  </cols>
  <sheetData>
    <row r="1" spans="1:14" ht="14">
      <c r="A1" s="7" t="s">
        <v>146</v>
      </c>
      <c r="B1" s="8"/>
      <c r="C1" s="8"/>
      <c r="D1" s="8"/>
      <c r="E1" s="8"/>
      <c r="F1" s="8"/>
      <c r="G1" s="21"/>
      <c r="H1" s="21"/>
      <c r="I1" s="21"/>
      <c r="J1" s="21"/>
      <c r="K1" s="21"/>
      <c r="L1" s="21"/>
      <c r="M1" s="21"/>
      <c r="N1" s="21" t="s">
        <v>496</v>
      </c>
    </row>
    <row r="2" spans="1:14" ht="14">
      <c r="A2" s="10" t="s">
        <v>147</v>
      </c>
      <c r="B2" s="8"/>
      <c r="C2" s="8"/>
      <c r="D2" s="8"/>
      <c r="E2" s="8"/>
      <c r="F2" s="8"/>
      <c r="G2" s="21"/>
      <c r="H2" s="21"/>
      <c r="I2" s="21"/>
      <c r="J2" s="21"/>
      <c r="K2" s="21"/>
      <c r="L2" s="21"/>
      <c r="M2" s="21"/>
      <c r="N2" s="21"/>
    </row>
    <row r="3" spans="1:14" ht="14">
      <c r="A3" s="10"/>
      <c r="B3" s="8"/>
      <c r="C3" s="8"/>
      <c r="D3" s="8"/>
      <c r="E3" s="8"/>
      <c r="F3" s="8"/>
      <c r="G3" s="48"/>
      <c r="H3" s="48"/>
      <c r="I3" s="48"/>
      <c r="J3" s="48"/>
      <c r="K3" s="21"/>
      <c r="L3" s="21"/>
      <c r="M3" s="21"/>
      <c r="N3" s="21"/>
    </row>
    <row r="4" spans="1:14" ht="14">
      <c r="A4" s="12" t="s">
        <v>47</v>
      </c>
      <c r="B4" s="14"/>
      <c r="C4" s="14"/>
      <c r="D4" s="14"/>
      <c r="E4" s="14"/>
      <c r="F4" s="14"/>
      <c r="G4" s="16"/>
      <c r="H4" s="16"/>
      <c r="I4" s="16"/>
      <c r="J4" s="16"/>
      <c r="K4" s="16"/>
      <c r="L4" s="16"/>
      <c r="M4" s="16"/>
      <c r="N4" s="16"/>
    </row>
    <row r="5" spans="1:14" ht="14">
      <c r="A5" s="51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51"/>
      <c r="B6" s="14"/>
      <c r="C6" s="14"/>
      <c r="D6" s="14"/>
      <c r="E6" s="14"/>
      <c r="F6" s="14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7"/>
      <c r="G7" s="18"/>
      <c r="H7" s="18" t="s">
        <v>48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7"/>
      <c r="G8" s="18"/>
      <c r="H8" s="18" t="s">
        <v>312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8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49</v>
      </c>
      <c r="B10" s="63" t="s">
        <v>39</v>
      </c>
      <c r="C10" s="64"/>
      <c r="D10" s="64"/>
      <c r="E10" s="65"/>
      <c r="F10" s="34" t="s">
        <v>42</v>
      </c>
      <c r="G10" s="35" t="s">
        <v>40</v>
      </c>
      <c r="H10" s="41" t="s">
        <v>1</v>
      </c>
      <c r="I10" s="41" t="s">
        <v>495</v>
      </c>
      <c r="J10" s="35" t="s">
        <v>41</v>
      </c>
      <c r="K10" s="35" t="s">
        <v>43</v>
      </c>
      <c r="L10" s="35" t="s">
        <v>44</v>
      </c>
      <c r="M10" s="35" t="s">
        <v>45</v>
      </c>
      <c r="N10" s="35" t="s">
        <v>46</v>
      </c>
    </row>
    <row r="11" spans="1:14">
      <c r="A11" s="22">
        <v>1</v>
      </c>
      <c r="B11" s="100" t="s">
        <v>404</v>
      </c>
      <c r="C11" s="101"/>
      <c r="D11" s="101"/>
      <c r="E11" s="102"/>
      <c r="F11" s="1" t="s">
        <v>191</v>
      </c>
      <c r="G11" s="1"/>
      <c r="H11" s="1"/>
      <c r="I11" s="1"/>
      <c r="J11" s="58">
        <v>500</v>
      </c>
      <c r="K11" s="23">
        <v>0</v>
      </c>
      <c r="L11" s="1">
        <v>9.5</v>
      </c>
      <c r="M11" s="24">
        <f t="shared" ref="M11:M17" si="0">K11*1.095</f>
        <v>0</v>
      </c>
      <c r="N11" s="25">
        <f t="shared" ref="N11:N17" si="1">J11*M11</f>
        <v>0</v>
      </c>
    </row>
    <row r="12" spans="1:14">
      <c r="A12" s="49">
        <f>A11+1</f>
        <v>2</v>
      </c>
      <c r="B12" s="100" t="s">
        <v>313</v>
      </c>
      <c r="C12" s="101"/>
      <c r="D12" s="101"/>
      <c r="E12" s="102"/>
      <c r="F12" s="1" t="s">
        <v>191</v>
      </c>
      <c r="G12" s="1"/>
      <c r="H12" s="1"/>
      <c r="I12" s="1"/>
      <c r="J12" s="58">
        <v>500</v>
      </c>
      <c r="K12" s="23">
        <v>0</v>
      </c>
      <c r="L12" s="1">
        <v>9.5</v>
      </c>
      <c r="M12" s="24">
        <f t="shared" si="0"/>
        <v>0</v>
      </c>
      <c r="N12" s="25">
        <f t="shared" si="1"/>
        <v>0</v>
      </c>
    </row>
    <row r="13" spans="1:14">
      <c r="A13" s="49">
        <f t="shared" ref="A13:A19" si="2">A12+1</f>
        <v>3</v>
      </c>
      <c r="B13" s="100" t="s">
        <v>314</v>
      </c>
      <c r="C13" s="101"/>
      <c r="D13" s="101"/>
      <c r="E13" s="102"/>
      <c r="F13" s="1" t="s">
        <v>191</v>
      </c>
      <c r="G13" s="1"/>
      <c r="H13" s="1"/>
      <c r="I13" s="1"/>
      <c r="J13" s="58">
        <v>500</v>
      </c>
      <c r="K13" s="23">
        <v>0</v>
      </c>
      <c r="L13" s="1">
        <v>9.5</v>
      </c>
      <c r="M13" s="24">
        <f t="shared" si="0"/>
        <v>0</v>
      </c>
      <c r="N13" s="25">
        <f t="shared" si="1"/>
        <v>0</v>
      </c>
    </row>
    <row r="14" spans="1:14">
      <c r="A14" s="49">
        <f t="shared" si="2"/>
        <v>4</v>
      </c>
      <c r="B14" s="100" t="s">
        <v>315</v>
      </c>
      <c r="C14" s="101"/>
      <c r="D14" s="101"/>
      <c r="E14" s="102"/>
      <c r="F14" s="1" t="s">
        <v>191</v>
      </c>
      <c r="G14" s="1"/>
      <c r="H14" s="1"/>
      <c r="I14" s="1"/>
      <c r="J14" s="58">
        <v>500</v>
      </c>
      <c r="K14" s="23">
        <v>0</v>
      </c>
      <c r="L14" s="1">
        <v>9.5</v>
      </c>
      <c r="M14" s="24">
        <f t="shared" si="0"/>
        <v>0</v>
      </c>
      <c r="N14" s="25">
        <f>J14*M14</f>
        <v>0</v>
      </c>
    </row>
    <row r="15" spans="1:14">
      <c r="A15" s="49">
        <f t="shared" si="2"/>
        <v>5</v>
      </c>
      <c r="B15" s="100" t="s">
        <v>316</v>
      </c>
      <c r="C15" s="101"/>
      <c r="D15" s="101"/>
      <c r="E15" s="102"/>
      <c r="F15" s="1" t="s">
        <v>191</v>
      </c>
      <c r="G15" s="1"/>
      <c r="H15" s="1"/>
      <c r="I15" s="1"/>
      <c r="J15" s="58">
        <v>200</v>
      </c>
      <c r="K15" s="23">
        <v>0</v>
      </c>
      <c r="L15" s="1">
        <v>9.5</v>
      </c>
      <c r="M15" s="24">
        <f t="shared" si="0"/>
        <v>0</v>
      </c>
      <c r="N15" s="25">
        <f>J15*M15</f>
        <v>0</v>
      </c>
    </row>
    <row r="16" spans="1:14">
      <c r="A16" s="49">
        <f t="shared" si="2"/>
        <v>6</v>
      </c>
      <c r="B16" s="100" t="s">
        <v>317</v>
      </c>
      <c r="C16" s="101"/>
      <c r="D16" s="101"/>
      <c r="E16" s="102"/>
      <c r="F16" s="1" t="s">
        <v>191</v>
      </c>
      <c r="G16" s="1"/>
      <c r="H16" s="1"/>
      <c r="I16" s="1"/>
      <c r="J16" s="58">
        <v>200</v>
      </c>
      <c r="K16" s="23">
        <v>0</v>
      </c>
      <c r="L16" s="1">
        <v>9.5</v>
      </c>
      <c r="M16" s="24">
        <f t="shared" si="0"/>
        <v>0</v>
      </c>
      <c r="N16" s="25">
        <f t="shared" si="1"/>
        <v>0</v>
      </c>
    </row>
    <row r="17" spans="1:14">
      <c r="A17" s="49">
        <f t="shared" si="2"/>
        <v>7</v>
      </c>
      <c r="B17" s="100" t="s">
        <v>318</v>
      </c>
      <c r="C17" s="101"/>
      <c r="D17" s="101"/>
      <c r="E17" s="102"/>
      <c r="F17" s="1" t="s">
        <v>191</v>
      </c>
      <c r="G17" s="1"/>
      <c r="H17" s="1"/>
      <c r="I17" s="1"/>
      <c r="J17" s="58">
        <v>100</v>
      </c>
      <c r="K17" s="23">
        <v>0</v>
      </c>
      <c r="L17" s="1">
        <v>9.5</v>
      </c>
      <c r="M17" s="24">
        <f t="shared" si="0"/>
        <v>0</v>
      </c>
      <c r="N17" s="25">
        <f t="shared" si="1"/>
        <v>0</v>
      </c>
    </row>
    <row r="18" spans="1:14">
      <c r="A18" s="49">
        <f t="shared" si="2"/>
        <v>8</v>
      </c>
      <c r="B18" s="100" t="s">
        <v>436</v>
      </c>
      <c r="C18" s="101"/>
      <c r="D18" s="101"/>
      <c r="E18" s="102"/>
      <c r="F18" s="1" t="s">
        <v>191</v>
      </c>
      <c r="G18" s="1"/>
      <c r="H18" s="1"/>
      <c r="I18" s="1"/>
      <c r="J18" s="58">
        <v>200</v>
      </c>
      <c r="K18" s="23">
        <v>0</v>
      </c>
      <c r="L18" s="1">
        <v>9.5</v>
      </c>
      <c r="M18" s="24">
        <f t="shared" ref="M18:M19" si="3">K18*1.095</f>
        <v>0</v>
      </c>
      <c r="N18" s="25">
        <f t="shared" ref="N18:N19" si="4">J18*M18</f>
        <v>0</v>
      </c>
    </row>
    <row r="19" spans="1:14">
      <c r="A19" s="49">
        <f t="shared" si="2"/>
        <v>9</v>
      </c>
      <c r="B19" s="100" t="s">
        <v>437</v>
      </c>
      <c r="C19" s="101"/>
      <c r="D19" s="101"/>
      <c r="E19" s="102"/>
      <c r="F19" s="1" t="s">
        <v>191</v>
      </c>
      <c r="G19" s="1"/>
      <c r="H19" s="1"/>
      <c r="I19" s="1"/>
      <c r="J19" s="58">
        <v>2000</v>
      </c>
      <c r="K19" s="23">
        <v>0</v>
      </c>
      <c r="L19" s="1">
        <v>9.5</v>
      </c>
      <c r="M19" s="24">
        <f t="shared" si="3"/>
        <v>0</v>
      </c>
      <c r="N19" s="25">
        <f t="shared" si="4"/>
        <v>0</v>
      </c>
    </row>
    <row r="20" spans="1:14">
      <c r="A20" s="36"/>
      <c r="B20" s="76" t="s">
        <v>57</v>
      </c>
      <c r="C20" s="78"/>
      <c r="D20" s="78"/>
      <c r="E20" s="78"/>
      <c r="F20" s="38"/>
      <c r="G20" s="37"/>
      <c r="H20" s="37"/>
      <c r="I20" s="37"/>
      <c r="J20" s="37"/>
      <c r="K20" s="37"/>
      <c r="L20" s="37"/>
      <c r="M20" s="37"/>
      <c r="N20" s="40">
        <f>SUM(N11:N19)</f>
        <v>0</v>
      </c>
    </row>
    <row r="21" spans="1:14" ht="14">
      <c r="A21" s="57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>
      <c r="A22" s="57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 t="s">
        <v>125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 t="s">
        <v>203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 t="s">
        <v>202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 t="s">
        <v>71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/>
      <c r="B30" s="27"/>
      <c r="C30" s="27"/>
      <c r="D30" s="27"/>
      <c r="E30" s="27"/>
      <c r="F30" s="27"/>
      <c r="G30" s="27"/>
      <c r="H30" s="28" t="s">
        <v>53</v>
      </c>
      <c r="I30" s="28"/>
      <c r="J30" s="27"/>
      <c r="K30" s="27"/>
      <c r="L30" s="27" t="s">
        <v>54</v>
      </c>
      <c r="M30" s="27"/>
      <c r="N30" s="27"/>
    </row>
    <row r="31" spans="1:14" ht="14">
      <c r="A31" s="4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1">
    <mergeCell ref="B16:E16"/>
    <mergeCell ref="B17:E17"/>
    <mergeCell ref="B20:E20"/>
    <mergeCell ref="B10:E10"/>
    <mergeCell ref="B11:E11"/>
    <mergeCell ref="B12:E12"/>
    <mergeCell ref="B13:E13"/>
    <mergeCell ref="B14:E14"/>
    <mergeCell ref="B15:E15"/>
    <mergeCell ref="B18:E18"/>
    <mergeCell ref="B19:E19"/>
  </mergeCells>
  <pageMargins left="0.70866141732283472" right="0.23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4"/>
  <sheetViews>
    <sheetView zoomScale="125" zoomScaleNormal="125" zoomScalePageLayoutView="125" workbookViewId="0">
      <selection activeCell="O26" sqref="O26"/>
    </sheetView>
  </sheetViews>
  <sheetFormatPr baseColWidth="10" defaultColWidth="9.140625" defaultRowHeight="12.75" customHeight="1" x14ac:dyDescent="0"/>
  <cols>
    <col min="1" max="1" width="2.5703125" style="26" customWidth="1"/>
    <col min="2" max="2" width="5.5703125" style="26" customWidth="1"/>
    <col min="3" max="5" width="9.140625" style="26"/>
    <col min="6" max="6" width="9.7109375" style="26" customWidth="1"/>
    <col min="7" max="7" width="4.7109375" style="26" customWidth="1"/>
    <col min="8" max="8" width="7.85546875" style="26" customWidth="1"/>
    <col min="9" max="10" width="20.7109375" style="26" customWidth="1"/>
    <col min="11" max="11" width="9.140625" style="26"/>
    <col min="12" max="12" width="13.7109375" style="26" customWidth="1"/>
    <col min="13" max="13" width="7.5703125" style="26" customWidth="1"/>
    <col min="14" max="14" width="13.7109375" style="26" customWidth="1"/>
    <col min="15" max="15" width="16.7109375" style="26" customWidth="1"/>
    <col min="16" max="16384" width="9.140625" style="26"/>
  </cols>
  <sheetData>
    <row r="1" spans="2:15" s="8" customFormat="1" ht="12.75" customHeight="1">
      <c r="B1" s="7" t="s">
        <v>146</v>
      </c>
      <c r="H1" s="21"/>
      <c r="I1" s="21"/>
      <c r="J1" s="21"/>
      <c r="K1" s="21"/>
      <c r="L1" s="21"/>
      <c r="M1" s="21"/>
      <c r="N1" s="21"/>
      <c r="O1" s="21" t="s">
        <v>496</v>
      </c>
    </row>
    <row r="2" spans="2:15" s="8" customFormat="1" ht="12.75" customHeight="1">
      <c r="B2" s="10" t="s">
        <v>147</v>
      </c>
      <c r="H2" s="21"/>
      <c r="I2" s="21"/>
      <c r="J2" s="21"/>
      <c r="K2" s="21"/>
      <c r="L2" s="21"/>
      <c r="M2" s="21"/>
      <c r="N2" s="21"/>
      <c r="O2" s="21"/>
    </row>
    <row r="3" spans="2:15" s="8" customFormat="1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47</v>
      </c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1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1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H7" s="18"/>
      <c r="I7" s="18" t="s">
        <v>48</v>
      </c>
      <c r="J7" s="18"/>
      <c r="K7" s="18"/>
      <c r="L7" s="18"/>
      <c r="M7" s="19"/>
      <c r="N7" s="19"/>
      <c r="O7" s="19"/>
    </row>
    <row r="8" spans="2:15" s="17" customFormat="1" ht="12.75" customHeight="1">
      <c r="H8" s="18"/>
      <c r="I8" s="18" t="s">
        <v>319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495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22">
        <v>1</v>
      </c>
      <c r="C11" s="96" t="s">
        <v>91</v>
      </c>
      <c r="D11" s="96"/>
      <c r="E11" s="96"/>
      <c r="F11" s="96"/>
      <c r="G11" s="6" t="s">
        <v>191</v>
      </c>
      <c r="H11" s="1"/>
      <c r="I11" s="1"/>
      <c r="J11" s="1"/>
      <c r="K11" s="58">
        <v>500</v>
      </c>
      <c r="L11" s="23">
        <v>0</v>
      </c>
      <c r="M11" s="6">
        <v>9.5</v>
      </c>
      <c r="N11" s="24">
        <f>L11*1.095</f>
        <v>0</v>
      </c>
      <c r="O11" s="25">
        <f t="shared" ref="O11:O23" si="0">K11*N11</f>
        <v>0</v>
      </c>
    </row>
    <row r="12" spans="2:15" ht="12.75" customHeight="1">
      <c r="B12" s="22">
        <f t="shared" ref="B12" si="1">B11+1</f>
        <v>2</v>
      </c>
      <c r="C12" s="96" t="s">
        <v>92</v>
      </c>
      <c r="D12" s="96"/>
      <c r="E12" s="96"/>
      <c r="F12" s="96"/>
      <c r="G12" s="6" t="s">
        <v>191</v>
      </c>
      <c r="H12" s="1"/>
      <c r="I12" s="1"/>
      <c r="J12" s="1"/>
      <c r="K12" s="58">
        <v>1500</v>
      </c>
      <c r="L12" s="23">
        <v>0</v>
      </c>
      <c r="M12" s="6">
        <v>9.5</v>
      </c>
      <c r="N12" s="24">
        <f t="shared" ref="N12:N24" si="2">L12*1.095</f>
        <v>0</v>
      </c>
      <c r="O12" s="25">
        <f t="shared" si="0"/>
        <v>0</v>
      </c>
    </row>
    <row r="13" spans="2:15" ht="12.75" customHeight="1">
      <c r="B13" s="22">
        <f t="shared" ref="B13:B24" si="3">B12+1</f>
        <v>3</v>
      </c>
      <c r="C13" s="93" t="s">
        <v>320</v>
      </c>
      <c r="D13" s="94"/>
      <c r="E13" s="94"/>
      <c r="F13" s="95"/>
      <c r="G13" s="6" t="s">
        <v>191</v>
      </c>
      <c r="H13" s="1"/>
      <c r="I13" s="1"/>
      <c r="J13" s="1"/>
      <c r="K13" s="58">
        <v>1000</v>
      </c>
      <c r="L13" s="23">
        <v>0</v>
      </c>
      <c r="M13" s="6">
        <v>9.5</v>
      </c>
      <c r="N13" s="24">
        <f t="shared" si="2"/>
        <v>0</v>
      </c>
      <c r="O13" s="25">
        <f t="shared" ref="O13" si="4">K13*N13</f>
        <v>0</v>
      </c>
    </row>
    <row r="14" spans="2:15" ht="12.75" customHeight="1">
      <c r="B14" s="22">
        <f t="shared" si="3"/>
        <v>4</v>
      </c>
      <c r="C14" s="96" t="s">
        <v>321</v>
      </c>
      <c r="D14" s="96"/>
      <c r="E14" s="96"/>
      <c r="F14" s="96"/>
      <c r="G14" s="6" t="s">
        <v>191</v>
      </c>
      <c r="H14" s="1"/>
      <c r="I14" s="1"/>
      <c r="J14" s="1"/>
      <c r="K14" s="58">
        <v>1000</v>
      </c>
      <c r="L14" s="23">
        <v>0</v>
      </c>
      <c r="M14" s="6">
        <v>9.5</v>
      </c>
      <c r="N14" s="24">
        <f t="shared" si="2"/>
        <v>0</v>
      </c>
      <c r="O14" s="25">
        <f t="shared" ref="O14" si="5">K14*N14</f>
        <v>0</v>
      </c>
    </row>
    <row r="15" spans="2:15" ht="12.75" customHeight="1">
      <c r="B15" s="22">
        <f t="shared" si="3"/>
        <v>5</v>
      </c>
      <c r="C15" s="96" t="s">
        <v>262</v>
      </c>
      <c r="D15" s="96"/>
      <c r="E15" s="96"/>
      <c r="F15" s="96"/>
      <c r="G15" s="6" t="s">
        <v>191</v>
      </c>
      <c r="H15" s="1"/>
      <c r="I15" s="1"/>
      <c r="J15" s="1"/>
      <c r="K15" s="58">
        <v>500</v>
      </c>
      <c r="L15" s="23">
        <v>0</v>
      </c>
      <c r="M15" s="6">
        <v>9.5</v>
      </c>
      <c r="N15" s="24">
        <f t="shared" si="2"/>
        <v>0</v>
      </c>
      <c r="O15" s="25">
        <f t="shared" si="0"/>
        <v>0</v>
      </c>
    </row>
    <row r="16" spans="2:15" ht="12.75" customHeight="1">
      <c r="B16" s="22">
        <f t="shared" si="3"/>
        <v>6</v>
      </c>
      <c r="C16" s="103" t="s">
        <v>477</v>
      </c>
      <c r="D16" s="104"/>
      <c r="E16" s="104"/>
      <c r="F16" s="105"/>
      <c r="G16" s="6" t="s">
        <v>50</v>
      </c>
      <c r="H16" s="1"/>
      <c r="I16" s="1"/>
      <c r="J16" s="1"/>
      <c r="K16" s="58">
        <v>50</v>
      </c>
      <c r="L16" s="23">
        <v>0</v>
      </c>
      <c r="M16" s="6">
        <v>9.5</v>
      </c>
      <c r="N16" s="24">
        <f t="shared" si="2"/>
        <v>0</v>
      </c>
      <c r="O16" s="25">
        <f t="shared" si="0"/>
        <v>0</v>
      </c>
    </row>
    <row r="17" spans="2:15" ht="12.75" customHeight="1">
      <c r="B17" s="22">
        <f t="shared" si="3"/>
        <v>7</v>
      </c>
      <c r="C17" s="96" t="s">
        <v>263</v>
      </c>
      <c r="D17" s="96"/>
      <c r="E17" s="96"/>
      <c r="F17" s="96"/>
      <c r="G17" s="6" t="s">
        <v>191</v>
      </c>
      <c r="H17" s="1"/>
      <c r="I17" s="1"/>
      <c r="J17" s="1"/>
      <c r="K17" s="58">
        <v>2000</v>
      </c>
      <c r="L17" s="23">
        <v>0</v>
      </c>
      <c r="M17" s="6">
        <v>9.5</v>
      </c>
      <c r="N17" s="24">
        <f t="shared" si="2"/>
        <v>0</v>
      </c>
      <c r="O17" s="25">
        <f t="shared" si="0"/>
        <v>0</v>
      </c>
    </row>
    <row r="18" spans="2:15" ht="12.75" customHeight="1">
      <c r="B18" s="22">
        <f t="shared" si="3"/>
        <v>8</v>
      </c>
      <c r="C18" s="96" t="s">
        <v>264</v>
      </c>
      <c r="D18" s="96"/>
      <c r="E18" s="96"/>
      <c r="F18" s="96"/>
      <c r="G18" s="6" t="s">
        <v>191</v>
      </c>
      <c r="H18" s="1"/>
      <c r="I18" s="1"/>
      <c r="J18" s="1"/>
      <c r="K18" s="58">
        <v>2000</v>
      </c>
      <c r="L18" s="23">
        <v>0</v>
      </c>
      <c r="M18" s="6">
        <v>9.5</v>
      </c>
      <c r="N18" s="24">
        <f t="shared" si="2"/>
        <v>0</v>
      </c>
      <c r="O18" s="25">
        <f t="shared" si="0"/>
        <v>0</v>
      </c>
    </row>
    <row r="19" spans="2:15" ht="12.75" customHeight="1">
      <c r="B19" s="22">
        <f t="shared" si="3"/>
        <v>9</v>
      </c>
      <c r="C19" s="96" t="s">
        <v>93</v>
      </c>
      <c r="D19" s="96"/>
      <c r="E19" s="96"/>
      <c r="F19" s="96"/>
      <c r="G19" s="6" t="s">
        <v>191</v>
      </c>
      <c r="H19" s="1"/>
      <c r="I19" s="1"/>
      <c r="J19" s="1"/>
      <c r="K19" s="58">
        <v>60</v>
      </c>
      <c r="L19" s="23">
        <v>0</v>
      </c>
      <c r="M19" s="6">
        <v>9.5</v>
      </c>
      <c r="N19" s="24">
        <f t="shared" si="2"/>
        <v>0</v>
      </c>
      <c r="O19" s="25">
        <f t="shared" si="0"/>
        <v>0</v>
      </c>
    </row>
    <row r="20" spans="2:15" ht="12.75" customHeight="1">
      <c r="B20" s="22">
        <f t="shared" si="3"/>
        <v>10</v>
      </c>
      <c r="C20" s="96" t="s">
        <v>322</v>
      </c>
      <c r="D20" s="96"/>
      <c r="E20" s="96"/>
      <c r="F20" s="96"/>
      <c r="G20" s="6" t="s">
        <v>191</v>
      </c>
      <c r="H20" s="1"/>
      <c r="I20" s="1"/>
      <c r="J20" s="1"/>
      <c r="K20" s="58">
        <v>600</v>
      </c>
      <c r="L20" s="23">
        <v>0</v>
      </c>
      <c r="M20" s="6">
        <v>9.5</v>
      </c>
      <c r="N20" s="24">
        <f t="shared" si="2"/>
        <v>0</v>
      </c>
      <c r="O20" s="25">
        <f t="shared" si="0"/>
        <v>0</v>
      </c>
    </row>
    <row r="21" spans="2:15" ht="12.75" customHeight="1">
      <c r="B21" s="22">
        <f t="shared" si="3"/>
        <v>11</v>
      </c>
      <c r="C21" s="96" t="s">
        <v>323</v>
      </c>
      <c r="D21" s="96"/>
      <c r="E21" s="96"/>
      <c r="F21" s="96"/>
      <c r="G21" s="6" t="s">
        <v>191</v>
      </c>
      <c r="H21" s="1"/>
      <c r="I21" s="1"/>
      <c r="J21" s="1"/>
      <c r="K21" s="58">
        <v>600</v>
      </c>
      <c r="L21" s="23">
        <v>0</v>
      </c>
      <c r="M21" s="6">
        <v>9.5</v>
      </c>
      <c r="N21" s="24">
        <f t="shared" si="2"/>
        <v>0</v>
      </c>
      <c r="O21" s="25">
        <f t="shared" si="0"/>
        <v>0</v>
      </c>
    </row>
    <row r="22" spans="2:15" ht="12.75" customHeight="1">
      <c r="B22" s="22">
        <f t="shared" si="3"/>
        <v>12</v>
      </c>
      <c r="C22" s="96" t="s">
        <v>94</v>
      </c>
      <c r="D22" s="96"/>
      <c r="E22" s="96"/>
      <c r="F22" s="96"/>
      <c r="G22" s="6" t="s">
        <v>191</v>
      </c>
      <c r="H22" s="1"/>
      <c r="I22" s="1"/>
      <c r="J22" s="1"/>
      <c r="K22" s="58">
        <v>2000</v>
      </c>
      <c r="L22" s="23">
        <v>0</v>
      </c>
      <c r="M22" s="6">
        <v>9.5</v>
      </c>
      <c r="N22" s="24">
        <f t="shared" si="2"/>
        <v>0</v>
      </c>
      <c r="O22" s="25">
        <f t="shared" si="0"/>
        <v>0</v>
      </c>
    </row>
    <row r="23" spans="2:15" ht="12.75" customHeight="1">
      <c r="B23" s="22">
        <f t="shared" si="3"/>
        <v>13</v>
      </c>
      <c r="C23" s="96" t="s">
        <v>95</v>
      </c>
      <c r="D23" s="96"/>
      <c r="E23" s="96"/>
      <c r="F23" s="96"/>
      <c r="G23" s="6" t="s">
        <v>50</v>
      </c>
      <c r="H23" s="1"/>
      <c r="I23" s="1"/>
      <c r="J23" s="1"/>
      <c r="K23" s="58">
        <v>300</v>
      </c>
      <c r="L23" s="23">
        <v>0</v>
      </c>
      <c r="M23" s="6">
        <v>9.5</v>
      </c>
      <c r="N23" s="24">
        <f t="shared" si="2"/>
        <v>0</v>
      </c>
      <c r="O23" s="25">
        <f t="shared" si="0"/>
        <v>0</v>
      </c>
    </row>
    <row r="24" spans="2:15" ht="12.75" customHeight="1">
      <c r="B24" s="22">
        <f t="shared" si="3"/>
        <v>14</v>
      </c>
      <c r="C24" s="103" t="s">
        <v>476</v>
      </c>
      <c r="D24" s="104"/>
      <c r="E24" s="104"/>
      <c r="F24" s="105"/>
      <c r="G24" s="6" t="s">
        <v>191</v>
      </c>
      <c r="H24" s="1"/>
      <c r="I24" s="1"/>
      <c r="J24" s="1"/>
      <c r="K24" s="58">
        <v>2000</v>
      </c>
      <c r="L24" s="23">
        <v>0</v>
      </c>
      <c r="M24" s="6">
        <v>9.5</v>
      </c>
      <c r="N24" s="24">
        <f t="shared" si="2"/>
        <v>0</v>
      </c>
      <c r="O24" s="25">
        <f t="shared" ref="O24" si="6">K24*N24</f>
        <v>0</v>
      </c>
    </row>
    <row r="25" spans="2:15" ht="12.75" customHeight="1">
      <c r="B25" s="36"/>
      <c r="C25" s="54" t="s">
        <v>56</v>
      </c>
      <c r="D25" s="55"/>
      <c r="E25" s="55"/>
      <c r="F25" s="56"/>
      <c r="G25" s="38"/>
      <c r="H25" s="37"/>
      <c r="I25" s="37"/>
      <c r="J25" s="37"/>
      <c r="K25" s="37"/>
      <c r="L25" s="37"/>
      <c r="M25" s="37"/>
      <c r="N25" s="37"/>
      <c r="O25" s="40">
        <f>SUM(O11:O24)</f>
        <v>0</v>
      </c>
    </row>
    <row r="26" spans="2:15" ht="12.75" customHeight="1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2:15" ht="12.75" customHeight="1">
      <c r="B27" s="4" t="s">
        <v>125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2:15" s="4" customFormat="1" ht="12.75" customHeight="1">
      <c r="B28" s="4" t="s">
        <v>203</v>
      </c>
    </row>
    <row r="29" spans="2:15" s="4" customFormat="1" ht="12.75" customHeight="1">
      <c r="B29" s="4" t="s">
        <v>202</v>
      </c>
    </row>
    <row r="30" spans="2:15" s="4" customFormat="1" ht="12.75" customHeight="1">
      <c r="B30" s="4" t="s">
        <v>252</v>
      </c>
    </row>
    <row r="31" spans="2:15" s="4" customFormat="1" ht="12.75" customHeight="1"/>
    <row r="32" spans="2:15" s="4" customFormat="1" ht="12.75" customHeight="1"/>
    <row r="33" spans="2:15" s="4" customFormat="1" ht="12.75" customHeight="1">
      <c r="B33" s="27" t="s">
        <v>52</v>
      </c>
      <c r="C33" s="27"/>
      <c r="D33" s="27"/>
      <c r="E33" s="27"/>
      <c r="F33" s="27"/>
      <c r="G33" s="27"/>
      <c r="H33" s="27"/>
      <c r="I33" s="28" t="s">
        <v>53</v>
      </c>
      <c r="J33" s="28"/>
      <c r="K33" s="27"/>
      <c r="L33" s="27"/>
      <c r="M33" s="27" t="s">
        <v>54</v>
      </c>
      <c r="N33" s="27"/>
      <c r="O33" s="27"/>
    </row>
    <row r="34" spans="2:15" s="4" customFormat="1" ht="12.75" customHeight="1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</row>
    <row r="35" spans="2:15" s="4" customFormat="1" ht="12.75" customHeight="1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</row>
    <row r="36" spans="2:15" s="27" customFormat="1" ht="12.75" customHeight="1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</row>
    <row r="37" spans="2:15" s="29" customFormat="1" ht="12.75" customHeight="1"/>
    <row r="38" spans="2:15" s="29" customFormat="1" ht="12.75" customHeight="1"/>
    <row r="39" spans="2:15" s="29" customFormat="1" ht="12.75" customHeight="1"/>
    <row r="40" spans="2:15" s="29" customFormat="1" ht="12.75" customHeight="1"/>
    <row r="41" spans="2:15" s="29" customFormat="1" ht="12.75" customHeight="1"/>
    <row r="42" spans="2:15" s="29" customFormat="1" ht="12.75" customHeight="1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2:15" s="29" customFormat="1" ht="12.75" customHeight="1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2:15" s="29" customFormat="1" ht="12.75" customHeight="1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</sheetData>
  <mergeCells count="15">
    <mergeCell ref="C24:F24"/>
    <mergeCell ref="C23:F23"/>
    <mergeCell ref="C13:F13"/>
    <mergeCell ref="C16:F16"/>
    <mergeCell ref="C17:F17"/>
    <mergeCell ref="C18:F18"/>
    <mergeCell ref="C22:F22"/>
    <mergeCell ref="C19:F19"/>
    <mergeCell ref="C20:F20"/>
    <mergeCell ref="C21:F21"/>
    <mergeCell ref="C10:F10"/>
    <mergeCell ref="C11:F11"/>
    <mergeCell ref="C12:F12"/>
    <mergeCell ref="C14:F14"/>
    <mergeCell ref="C15:F15"/>
  </mergeCells>
  <phoneticPr fontId="0" type="noConversion"/>
  <pageMargins left="0.28000000000000003" right="0.28999999999999998" top="1" bottom="1" header="0" footer="0"/>
  <pageSetup paperSize="9" orientation="landscape" verticalDpi="300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0"/>
  <sheetViews>
    <sheetView zoomScale="125" zoomScaleNormal="125" zoomScalePageLayoutView="125" workbookViewId="0">
      <selection activeCell="O80" sqref="O80"/>
    </sheetView>
  </sheetViews>
  <sheetFormatPr baseColWidth="10" defaultColWidth="9.140625" defaultRowHeight="12.75" customHeight="1" x14ac:dyDescent="0"/>
  <cols>
    <col min="1" max="1" width="2.5703125" style="26" customWidth="1"/>
    <col min="2" max="2" width="5.28515625" style="26" customWidth="1"/>
    <col min="3" max="5" width="9.140625" style="26"/>
    <col min="6" max="6" width="9.7109375" style="26" customWidth="1"/>
    <col min="7" max="7" width="4.7109375" style="5" customWidth="1"/>
    <col min="8" max="8" width="7.85546875" style="31" customWidth="1"/>
    <col min="9" max="10" width="20.7109375" style="31" customWidth="1"/>
    <col min="11" max="11" width="9.140625" style="31"/>
    <col min="12" max="12" width="13.7109375" style="31" customWidth="1"/>
    <col min="13" max="13" width="7.5703125" style="31" customWidth="1"/>
    <col min="14" max="14" width="13.7109375" style="31" customWidth="1"/>
    <col min="15" max="15" width="16.7109375" style="26" customWidth="1"/>
    <col min="16" max="16384" width="9.140625" style="26"/>
  </cols>
  <sheetData>
    <row r="1" spans="2:15" s="8" customFormat="1" ht="12.75" customHeight="1">
      <c r="B1" s="7" t="s">
        <v>146</v>
      </c>
      <c r="G1" s="11"/>
      <c r="H1" s="21"/>
      <c r="I1" s="21"/>
      <c r="J1" s="21"/>
      <c r="K1" s="21"/>
      <c r="L1" s="21"/>
      <c r="M1" s="21"/>
      <c r="N1" s="21"/>
      <c r="O1" s="21" t="s">
        <v>496</v>
      </c>
    </row>
    <row r="2" spans="2:15" s="8" customFormat="1" ht="12.75" customHeight="1">
      <c r="B2" s="10" t="s">
        <v>147</v>
      </c>
      <c r="G2" s="11"/>
      <c r="H2" s="21"/>
      <c r="I2" s="21"/>
      <c r="J2" s="21"/>
      <c r="K2" s="21"/>
      <c r="L2" s="21"/>
      <c r="M2" s="21"/>
      <c r="N2" s="21"/>
      <c r="O2" s="21"/>
    </row>
    <row r="3" spans="2:15" s="8" customFormat="1" ht="12.75" customHeight="1">
      <c r="B3" s="10"/>
      <c r="G3" s="11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47</v>
      </c>
      <c r="G4" s="15"/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1"/>
      <c r="G5" s="15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1"/>
      <c r="G6" s="15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G7" s="11"/>
      <c r="H7" s="18"/>
      <c r="I7" s="18" t="s">
        <v>48</v>
      </c>
      <c r="J7" s="18"/>
      <c r="K7" s="18"/>
      <c r="L7" s="18"/>
      <c r="M7" s="19"/>
      <c r="N7" s="19"/>
      <c r="O7" s="19"/>
    </row>
    <row r="8" spans="2:15" s="17" customFormat="1" ht="12.75" customHeight="1">
      <c r="G8" s="11"/>
      <c r="H8" s="18"/>
      <c r="I8" s="18" t="s">
        <v>324</v>
      </c>
      <c r="J8" s="18"/>
      <c r="K8" s="18"/>
      <c r="L8" s="18"/>
      <c r="M8" s="19"/>
      <c r="N8" s="19"/>
      <c r="O8" s="19"/>
    </row>
    <row r="9" spans="2:15" s="8" customFormat="1" ht="12.75" customHeight="1">
      <c r="B9" s="10"/>
      <c r="G9" s="11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495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22">
        <v>1</v>
      </c>
      <c r="C11" s="77" t="s">
        <v>4</v>
      </c>
      <c r="D11" s="77"/>
      <c r="E11" s="77"/>
      <c r="F11" s="77"/>
      <c r="G11" s="6" t="s">
        <v>50</v>
      </c>
      <c r="H11" s="1"/>
      <c r="I11" s="1"/>
      <c r="J11" s="1"/>
      <c r="K11" s="58">
        <v>2400</v>
      </c>
      <c r="L11" s="23">
        <v>0</v>
      </c>
      <c r="M11" s="6">
        <v>9.5</v>
      </c>
      <c r="N11" s="24">
        <f t="shared" ref="N11:N42" si="0">L11*1.095</f>
        <v>0</v>
      </c>
      <c r="O11" s="25">
        <f t="shared" ref="O11:O42" si="1">K11*N11</f>
        <v>0</v>
      </c>
    </row>
    <row r="12" spans="2:15" ht="12.75" customHeight="1">
      <c r="B12" s="22">
        <f>B11+1</f>
        <v>2</v>
      </c>
      <c r="C12" s="77" t="s">
        <v>2</v>
      </c>
      <c r="D12" s="77"/>
      <c r="E12" s="77"/>
      <c r="F12" s="77"/>
      <c r="G12" s="6" t="s">
        <v>50</v>
      </c>
      <c r="H12" s="1"/>
      <c r="I12" s="1"/>
      <c r="J12" s="1"/>
      <c r="K12" s="58">
        <v>200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ref="B13:B76" si="2">B12+1</f>
        <v>3</v>
      </c>
      <c r="C13" s="77" t="s">
        <v>3</v>
      </c>
      <c r="D13" s="77"/>
      <c r="E13" s="77"/>
      <c r="F13" s="77"/>
      <c r="G13" s="6" t="s">
        <v>50</v>
      </c>
      <c r="H13" s="1"/>
      <c r="I13" s="1"/>
      <c r="J13" s="1"/>
      <c r="K13" s="58">
        <v>150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4</v>
      </c>
      <c r="C14" s="77" t="s">
        <v>5</v>
      </c>
      <c r="D14" s="77"/>
      <c r="E14" s="77"/>
      <c r="F14" s="77"/>
      <c r="G14" s="6" t="s">
        <v>50</v>
      </c>
      <c r="H14" s="1"/>
      <c r="I14" s="1"/>
      <c r="J14" s="1"/>
      <c r="K14" s="58">
        <v>600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5</v>
      </c>
      <c r="C15" s="77" t="s">
        <v>6</v>
      </c>
      <c r="D15" s="77"/>
      <c r="E15" s="77"/>
      <c r="F15" s="77"/>
      <c r="G15" s="6" t="s">
        <v>50</v>
      </c>
      <c r="H15" s="1"/>
      <c r="I15" s="1"/>
      <c r="J15" s="1"/>
      <c r="K15" s="58">
        <v>1000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6</v>
      </c>
      <c r="C16" s="77" t="s">
        <v>96</v>
      </c>
      <c r="D16" s="77"/>
      <c r="E16" s="77"/>
      <c r="F16" s="77"/>
      <c r="G16" s="6" t="s">
        <v>50</v>
      </c>
      <c r="H16" s="1"/>
      <c r="I16" s="1"/>
      <c r="J16" s="1"/>
      <c r="K16" s="58">
        <v>3000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7</v>
      </c>
      <c r="C17" s="77" t="s">
        <v>10</v>
      </c>
      <c r="D17" s="77"/>
      <c r="E17" s="77"/>
      <c r="F17" s="77"/>
      <c r="G17" s="6" t="s">
        <v>50</v>
      </c>
      <c r="H17" s="1"/>
      <c r="I17" s="1"/>
      <c r="J17" s="1"/>
      <c r="K17" s="58">
        <v>300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8</v>
      </c>
      <c r="C18" s="77" t="s">
        <v>97</v>
      </c>
      <c r="D18" s="77"/>
      <c r="E18" s="77"/>
      <c r="F18" s="77"/>
      <c r="G18" s="6" t="s">
        <v>50</v>
      </c>
      <c r="H18" s="1"/>
      <c r="I18" s="1"/>
      <c r="J18" s="1"/>
      <c r="K18" s="58">
        <v>20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9</v>
      </c>
      <c r="C19" s="77" t="s">
        <v>11</v>
      </c>
      <c r="D19" s="77"/>
      <c r="E19" s="77"/>
      <c r="F19" s="77"/>
      <c r="G19" s="6" t="s">
        <v>50</v>
      </c>
      <c r="H19" s="1"/>
      <c r="I19" s="1"/>
      <c r="J19" s="1"/>
      <c r="K19" s="58">
        <v>400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f t="shared" si="2"/>
        <v>10</v>
      </c>
      <c r="C20" s="77" t="s">
        <v>12</v>
      </c>
      <c r="D20" s="77"/>
      <c r="E20" s="77"/>
      <c r="F20" s="77"/>
      <c r="G20" s="6" t="s">
        <v>50</v>
      </c>
      <c r="H20" s="1"/>
      <c r="I20" s="1"/>
      <c r="J20" s="1"/>
      <c r="K20" s="58">
        <v>600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2"/>
        <v>11</v>
      </c>
      <c r="C21" s="77" t="s">
        <v>8</v>
      </c>
      <c r="D21" s="77"/>
      <c r="E21" s="77"/>
      <c r="F21" s="77"/>
      <c r="G21" s="6" t="s">
        <v>50</v>
      </c>
      <c r="H21" s="1"/>
      <c r="I21" s="1"/>
      <c r="J21" s="1"/>
      <c r="K21" s="58">
        <v>1200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f t="shared" si="2"/>
        <v>12</v>
      </c>
      <c r="C22" s="77" t="s">
        <v>14</v>
      </c>
      <c r="D22" s="77"/>
      <c r="E22" s="77"/>
      <c r="F22" s="77"/>
      <c r="G22" s="6" t="s">
        <v>50</v>
      </c>
      <c r="H22" s="1"/>
      <c r="I22" s="1"/>
      <c r="J22" s="1"/>
      <c r="K22" s="58">
        <v>200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f t="shared" si="2"/>
        <v>13</v>
      </c>
      <c r="C23" s="77" t="s">
        <v>18</v>
      </c>
      <c r="D23" s="77"/>
      <c r="E23" s="77"/>
      <c r="F23" s="77"/>
      <c r="G23" s="6" t="s">
        <v>50</v>
      </c>
      <c r="H23" s="1"/>
      <c r="I23" s="1"/>
      <c r="J23" s="1"/>
      <c r="K23" s="58">
        <v>30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22">
        <f t="shared" si="2"/>
        <v>14</v>
      </c>
      <c r="C24" s="77" t="s">
        <v>13</v>
      </c>
      <c r="D24" s="77"/>
      <c r="E24" s="77"/>
      <c r="F24" s="77"/>
      <c r="G24" s="6" t="s">
        <v>50</v>
      </c>
      <c r="H24" s="1"/>
      <c r="I24" s="1"/>
      <c r="J24" s="1"/>
      <c r="K24" s="58">
        <v>200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22">
        <f t="shared" si="2"/>
        <v>15</v>
      </c>
      <c r="C25" s="77" t="s">
        <v>9</v>
      </c>
      <c r="D25" s="77"/>
      <c r="E25" s="77"/>
      <c r="F25" s="77"/>
      <c r="G25" s="6" t="s">
        <v>50</v>
      </c>
      <c r="H25" s="1"/>
      <c r="I25" s="1"/>
      <c r="J25" s="1"/>
      <c r="K25" s="58">
        <v>200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22">
        <f t="shared" si="2"/>
        <v>16</v>
      </c>
      <c r="C26" s="77" t="s">
        <v>15</v>
      </c>
      <c r="D26" s="77"/>
      <c r="E26" s="77"/>
      <c r="F26" s="77"/>
      <c r="G26" s="6" t="s">
        <v>50</v>
      </c>
      <c r="H26" s="1"/>
      <c r="I26" s="1"/>
      <c r="J26" s="1"/>
      <c r="K26" s="58">
        <v>50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22">
        <f t="shared" si="2"/>
        <v>17</v>
      </c>
      <c r="C27" s="77" t="s">
        <v>7</v>
      </c>
      <c r="D27" s="77"/>
      <c r="E27" s="77"/>
      <c r="F27" s="77"/>
      <c r="G27" s="6" t="s">
        <v>50</v>
      </c>
      <c r="H27" s="1"/>
      <c r="I27" s="1"/>
      <c r="J27" s="1"/>
      <c r="K27" s="58">
        <v>1000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22">
        <f t="shared" si="2"/>
        <v>18</v>
      </c>
      <c r="C28" s="77" t="s">
        <v>16</v>
      </c>
      <c r="D28" s="77"/>
      <c r="E28" s="77"/>
      <c r="F28" s="77"/>
      <c r="G28" s="6" t="s">
        <v>50</v>
      </c>
      <c r="H28" s="1"/>
      <c r="I28" s="1"/>
      <c r="J28" s="1"/>
      <c r="K28" s="58">
        <v>5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22">
        <f t="shared" si="2"/>
        <v>19</v>
      </c>
      <c r="C29" s="77" t="s">
        <v>17</v>
      </c>
      <c r="D29" s="77"/>
      <c r="E29" s="77"/>
      <c r="F29" s="77"/>
      <c r="G29" s="6" t="s">
        <v>50</v>
      </c>
      <c r="H29" s="1"/>
      <c r="I29" s="1"/>
      <c r="J29" s="1"/>
      <c r="K29" s="58">
        <v>250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</row>
    <row r="30" spans="2:15" ht="12.75" customHeight="1">
      <c r="B30" s="22">
        <f t="shared" si="2"/>
        <v>20</v>
      </c>
      <c r="C30" s="77" t="s">
        <v>59</v>
      </c>
      <c r="D30" s="77"/>
      <c r="E30" s="77"/>
      <c r="F30" s="77"/>
      <c r="G30" s="6" t="s">
        <v>50</v>
      </c>
      <c r="H30" s="1"/>
      <c r="I30" s="1"/>
      <c r="J30" s="1"/>
      <c r="K30" s="58">
        <v>30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</row>
    <row r="31" spans="2:15" ht="12.75" customHeight="1">
      <c r="B31" s="22">
        <f t="shared" si="2"/>
        <v>21</v>
      </c>
      <c r="C31" s="77" t="s">
        <v>98</v>
      </c>
      <c r="D31" s="77"/>
      <c r="E31" s="77"/>
      <c r="F31" s="77"/>
      <c r="G31" s="6" t="s">
        <v>50</v>
      </c>
      <c r="H31" s="1"/>
      <c r="I31" s="1"/>
      <c r="J31" s="1"/>
      <c r="K31" s="58">
        <v>30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</row>
    <row r="32" spans="2:15" ht="12.75" customHeight="1">
      <c r="B32" s="22">
        <f t="shared" si="2"/>
        <v>22</v>
      </c>
      <c r="C32" s="77" t="s">
        <v>138</v>
      </c>
      <c r="D32" s="77"/>
      <c r="E32" s="77"/>
      <c r="F32" s="77"/>
      <c r="G32" s="6" t="s">
        <v>50</v>
      </c>
      <c r="H32" s="1"/>
      <c r="I32" s="1"/>
      <c r="J32" s="1"/>
      <c r="K32" s="58">
        <v>100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</row>
    <row r="33" spans="2:15" ht="12.75" customHeight="1">
      <c r="B33" s="22">
        <f t="shared" si="2"/>
        <v>23</v>
      </c>
      <c r="C33" s="77" t="s">
        <v>30</v>
      </c>
      <c r="D33" s="77"/>
      <c r="E33" s="77"/>
      <c r="F33" s="77"/>
      <c r="G33" s="6" t="s">
        <v>50</v>
      </c>
      <c r="H33" s="1"/>
      <c r="I33" s="1"/>
      <c r="J33" s="1"/>
      <c r="K33" s="58">
        <v>400</v>
      </c>
      <c r="L33" s="23">
        <v>0</v>
      </c>
      <c r="M33" s="6">
        <v>9.5</v>
      </c>
      <c r="N33" s="24">
        <f t="shared" si="0"/>
        <v>0</v>
      </c>
      <c r="O33" s="25">
        <f t="shared" si="1"/>
        <v>0</v>
      </c>
    </row>
    <row r="34" spans="2:15" ht="12.75" customHeight="1">
      <c r="B34" s="22">
        <f t="shared" si="2"/>
        <v>24</v>
      </c>
      <c r="C34" s="77" t="s">
        <v>31</v>
      </c>
      <c r="D34" s="77"/>
      <c r="E34" s="77"/>
      <c r="F34" s="77"/>
      <c r="G34" s="6" t="s">
        <v>50</v>
      </c>
      <c r="H34" s="1"/>
      <c r="I34" s="1"/>
      <c r="J34" s="1"/>
      <c r="K34" s="58">
        <v>200</v>
      </c>
      <c r="L34" s="23">
        <v>0</v>
      </c>
      <c r="M34" s="6">
        <v>9.5</v>
      </c>
      <c r="N34" s="24">
        <f t="shared" si="0"/>
        <v>0</v>
      </c>
      <c r="O34" s="25">
        <f t="shared" si="1"/>
        <v>0</v>
      </c>
    </row>
    <row r="35" spans="2:15" ht="12.75" customHeight="1">
      <c r="B35" s="22">
        <f t="shared" si="2"/>
        <v>25</v>
      </c>
      <c r="C35" s="77" t="s">
        <v>22</v>
      </c>
      <c r="D35" s="77"/>
      <c r="E35" s="77"/>
      <c r="F35" s="77"/>
      <c r="G35" s="6" t="s">
        <v>50</v>
      </c>
      <c r="H35" s="1"/>
      <c r="I35" s="1"/>
      <c r="J35" s="1"/>
      <c r="K35" s="58">
        <v>200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</row>
    <row r="36" spans="2:15" ht="12.75" customHeight="1">
      <c r="B36" s="22">
        <f t="shared" si="2"/>
        <v>26</v>
      </c>
      <c r="C36" s="77" t="s">
        <v>23</v>
      </c>
      <c r="D36" s="77"/>
      <c r="E36" s="77"/>
      <c r="F36" s="77"/>
      <c r="G36" s="6" t="s">
        <v>50</v>
      </c>
      <c r="H36" s="1"/>
      <c r="I36" s="1"/>
      <c r="J36" s="1"/>
      <c r="K36" s="58">
        <v>20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</row>
    <row r="37" spans="2:15" ht="12.75" customHeight="1">
      <c r="B37" s="22">
        <f t="shared" si="2"/>
        <v>27</v>
      </c>
      <c r="C37" s="77" t="s">
        <v>109</v>
      </c>
      <c r="D37" s="77"/>
      <c r="E37" s="77"/>
      <c r="F37" s="77"/>
      <c r="G37" s="6" t="s">
        <v>50</v>
      </c>
      <c r="H37" s="1"/>
      <c r="I37" s="1"/>
      <c r="J37" s="1"/>
      <c r="K37" s="58">
        <v>30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</row>
    <row r="38" spans="2:15" ht="12.75" customHeight="1">
      <c r="B38" s="22">
        <f t="shared" si="2"/>
        <v>28</v>
      </c>
      <c r="C38" s="77" t="s">
        <v>107</v>
      </c>
      <c r="D38" s="77"/>
      <c r="E38" s="77"/>
      <c r="F38" s="77"/>
      <c r="G38" s="6" t="s">
        <v>50</v>
      </c>
      <c r="H38" s="1"/>
      <c r="I38" s="1"/>
      <c r="J38" s="1"/>
      <c r="K38" s="58">
        <v>350</v>
      </c>
      <c r="L38" s="23">
        <v>0</v>
      </c>
      <c r="M38" s="6">
        <v>9.5</v>
      </c>
      <c r="N38" s="24">
        <f t="shared" si="0"/>
        <v>0</v>
      </c>
      <c r="O38" s="25">
        <f t="shared" si="1"/>
        <v>0</v>
      </c>
    </row>
    <row r="39" spans="2:15" ht="12.75" customHeight="1">
      <c r="B39" s="22">
        <f t="shared" si="2"/>
        <v>29</v>
      </c>
      <c r="C39" s="77" t="s">
        <v>139</v>
      </c>
      <c r="D39" s="77"/>
      <c r="E39" s="77"/>
      <c r="F39" s="77"/>
      <c r="G39" s="6" t="s">
        <v>50</v>
      </c>
      <c r="H39" s="1"/>
      <c r="I39" s="1"/>
      <c r="J39" s="1"/>
      <c r="K39" s="58">
        <v>50</v>
      </c>
      <c r="L39" s="23">
        <v>0</v>
      </c>
      <c r="M39" s="6">
        <v>9.5</v>
      </c>
      <c r="N39" s="24">
        <f t="shared" si="0"/>
        <v>0</v>
      </c>
      <c r="O39" s="25">
        <f t="shared" si="1"/>
        <v>0</v>
      </c>
    </row>
    <row r="40" spans="2:15" ht="12.75" customHeight="1">
      <c r="B40" s="22">
        <f t="shared" si="2"/>
        <v>30</v>
      </c>
      <c r="C40" s="77" t="s">
        <v>24</v>
      </c>
      <c r="D40" s="77"/>
      <c r="E40" s="77"/>
      <c r="F40" s="77"/>
      <c r="G40" s="6" t="s">
        <v>50</v>
      </c>
      <c r="H40" s="1"/>
      <c r="I40" s="1"/>
      <c r="J40" s="1"/>
      <c r="K40" s="58">
        <v>1200</v>
      </c>
      <c r="L40" s="23">
        <v>0</v>
      </c>
      <c r="M40" s="6">
        <v>9.5</v>
      </c>
      <c r="N40" s="24">
        <f t="shared" si="0"/>
        <v>0</v>
      </c>
      <c r="O40" s="25">
        <f t="shared" si="1"/>
        <v>0</v>
      </c>
    </row>
    <row r="41" spans="2:15" ht="12.75" customHeight="1">
      <c r="B41" s="22">
        <f t="shared" si="2"/>
        <v>31</v>
      </c>
      <c r="C41" s="106" t="s">
        <v>29</v>
      </c>
      <c r="D41" s="106"/>
      <c r="E41" s="106"/>
      <c r="F41" s="106"/>
      <c r="G41" s="6" t="s">
        <v>50</v>
      </c>
      <c r="H41" s="1"/>
      <c r="I41" s="1"/>
      <c r="J41" s="1"/>
      <c r="K41" s="58">
        <v>1000</v>
      </c>
      <c r="L41" s="23">
        <v>0</v>
      </c>
      <c r="M41" s="6">
        <v>9.5</v>
      </c>
      <c r="N41" s="24">
        <f t="shared" si="0"/>
        <v>0</v>
      </c>
      <c r="O41" s="25">
        <f t="shared" si="1"/>
        <v>0</v>
      </c>
    </row>
    <row r="42" spans="2:15" ht="12.75" customHeight="1">
      <c r="B42" s="22">
        <f t="shared" si="2"/>
        <v>32</v>
      </c>
      <c r="C42" s="106" t="s">
        <v>132</v>
      </c>
      <c r="D42" s="106"/>
      <c r="E42" s="106"/>
      <c r="F42" s="106"/>
      <c r="G42" s="6" t="s">
        <v>50</v>
      </c>
      <c r="H42" s="1"/>
      <c r="I42" s="1"/>
      <c r="J42" s="1"/>
      <c r="K42" s="58">
        <v>1000</v>
      </c>
      <c r="L42" s="23">
        <v>0</v>
      </c>
      <c r="M42" s="6">
        <v>9.5</v>
      </c>
      <c r="N42" s="24">
        <f t="shared" si="0"/>
        <v>0</v>
      </c>
      <c r="O42" s="25">
        <f t="shared" si="1"/>
        <v>0</v>
      </c>
    </row>
    <row r="43" spans="2:15" ht="12.75" customHeight="1">
      <c r="B43" s="22">
        <f t="shared" si="2"/>
        <v>33</v>
      </c>
      <c r="C43" s="77" t="s">
        <v>27</v>
      </c>
      <c r="D43" s="77"/>
      <c r="E43" s="77"/>
      <c r="F43" s="77"/>
      <c r="G43" s="6" t="s">
        <v>50</v>
      </c>
      <c r="H43" s="1"/>
      <c r="I43" s="1"/>
      <c r="J43" s="1"/>
      <c r="K43" s="58">
        <v>600</v>
      </c>
      <c r="L43" s="23">
        <v>0</v>
      </c>
      <c r="M43" s="6">
        <v>9.5</v>
      </c>
      <c r="N43" s="24">
        <f t="shared" ref="N43:N72" si="3">L43*1.095</f>
        <v>0</v>
      </c>
      <c r="O43" s="25">
        <f t="shared" ref="O43:O62" si="4">K43*N43</f>
        <v>0</v>
      </c>
    </row>
    <row r="44" spans="2:15" ht="12.75" customHeight="1">
      <c r="B44" s="22">
        <f t="shared" si="2"/>
        <v>34</v>
      </c>
      <c r="C44" s="77" t="s">
        <v>25</v>
      </c>
      <c r="D44" s="77"/>
      <c r="E44" s="77"/>
      <c r="F44" s="77"/>
      <c r="G44" s="6" t="s">
        <v>50</v>
      </c>
      <c r="H44" s="1"/>
      <c r="I44" s="1"/>
      <c r="J44" s="1"/>
      <c r="K44" s="58">
        <v>40</v>
      </c>
      <c r="L44" s="23">
        <v>0</v>
      </c>
      <c r="M44" s="6">
        <v>9.5</v>
      </c>
      <c r="N44" s="24">
        <f t="shared" si="3"/>
        <v>0</v>
      </c>
      <c r="O44" s="25">
        <f t="shared" si="4"/>
        <v>0</v>
      </c>
    </row>
    <row r="45" spans="2:15" ht="12.75" customHeight="1">
      <c r="B45" s="22">
        <f t="shared" si="2"/>
        <v>35</v>
      </c>
      <c r="C45" s="77" t="s">
        <v>140</v>
      </c>
      <c r="D45" s="77"/>
      <c r="E45" s="77"/>
      <c r="F45" s="77"/>
      <c r="G45" s="6" t="s">
        <v>50</v>
      </c>
      <c r="H45" s="1"/>
      <c r="I45" s="1"/>
      <c r="J45" s="1"/>
      <c r="K45" s="58">
        <v>100</v>
      </c>
      <c r="L45" s="23">
        <v>0</v>
      </c>
      <c r="M45" s="6">
        <v>9.5</v>
      </c>
      <c r="N45" s="24">
        <f t="shared" si="3"/>
        <v>0</v>
      </c>
      <c r="O45" s="25">
        <f t="shared" si="4"/>
        <v>0</v>
      </c>
    </row>
    <row r="46" spans="2:15" ht="12.75" customHeight="1">
      <c r="B46" s="22">
        <f t="shared" si="2"/>
        <v>36</v>
      </c>
      <c r="C46" s="77" t="s">
        <v>102</v>
      </c>
      <c r="D46" s="77"/>
      <c r="E46" s="77"/>
      <c r="F46" s="77"/>
      <c r="G46" s="6" t="s">
        <v>50</v>
      </c>
      <c r="H46" s="1"/>
      <c r="I46" s="1"/>
      <c r="J46" s="1"/>
      <c r="K46" s="58">
        <v>30</v>
      </c>
      <c r="L46" s="23">
        <v>0</v>
      </c>
      <c r="M46" s="6">
        <v>9.5</v>
      </c>
      <c r="N46" s="24">
        <f t="shared" si="3"/>
        <v>0</v>
      </c>
      <c r="O46" s="25">
        <f t="shared" si="4"/>
        <v>0</v>
      </c>
    </row>
    <row r="47" spans="2:15" ht="12.75" customHeight="1">
      <c r="B47" s="22">
        <f t="shared" si="2"/>
        <v>37</v>
      </c>
      <c r="C47" s="77" t="s">
        <v>35</v>
      </c>
      <c r="D47" s="77"/>
      <c r="E47" s="77"/>
      <c r="F47" s="77"/>
      <c r="G47" s="6" t="s">
        <v>50</v>
      </c>
      <c r="H47" s="1"/>
      <c r="I47" s="1"/>
      <c r="J47" s="1"/>
      <c r="K47" s="58">
        <v>400</v>
      </c>
      <c r="L47" s="23">
        <v>0</v>
      </c>
      <c r="M47" s="6">
        <v>9.5</v>
      </c>
      <c r="N47" s="24">
        <f t="shared" si="3"/>
        <v>0</v>
      </c>
      <c r="O47" s="25">
        <f t="shared" si="4"/>
        <v>0</v>
      </c>
    </row>
    <row r="48" spans="2:15" ht="12.75" customHeight="1">
      <c r="B48" s="22">
        <f t="shared" si="2"/>
        <v>38</v>
      </c>
      <c r="C48" s="77" t="s">
        <v>26</v>
      </c>
      <c r="D48" s="77"/>
      <c r="E48" s="77"/>
      <c r="F48" s="77"/>
      <c r="G48" s="6" t="s">
        <v>50</v>
      </c>
      <c r="H48" s="1"/>
      <c r="I48" s="1"/>
      <c r="J48" s="1"/>
      <c r="K48" s="58">
        <v>500</v>
      </c>
      <c r="L48" s="23">
        <v>0</v>
      </c>
      <c r="M48" s="6">
        <v>9.5</v>
      </c>
      <c r="N48" s="24">
        <f t="shared" si="3"/>
        <v>0</v>
      </c>
      <c r="O48" s="25">
        <f t="shared" si="4"/>
        <v>0</v>
      </c>
    </row>
    <row r="49" spans="2:15" ht="12.75" customHeight="1">
      <c r="B49" s="22">
        <f t="shared" si="2"/>
        <v>39</v>
      </c>
      <c r="C49" s="77" t="s">
        <v>28</v>
      </c>
      <c r="D49" s="77"/>
      <c r="E49" s="77"/>
      <c r="F49" s="77"/>
      <c r="G49" s="6" t="s">
        <v>50</v>
      </c>
      <c r="H49" s="1"/>
      <c r="I49" s="1"/>
      <c r="J49" s="1"/>
      <c r="K49" s="58">
        <v>30</v>
      </c>
      <c r="L49" s="23">
        <v>0</v>
      </c>
      <c r="M49" s="6">
        <v>9.5</v>
      </c>
      <c r="N49" s="24">
        <f t="shared" si="3"/>
        <v>0</v>
      </c>
      <c r="O49" s="25">
        <f t="shared" si="4"/>
        <v>0</v>
      </c>
    </row>
    <row r="50" spans="2:15" ht="12.75" customHeight="1">
      <c r="B50" s="22">
        <f t="shared" si="2"/>
        <v>40</v>
      </c>
      <c r="C50" s="77" t="s">
        <v>32</v>
      </c>
      <c r="D50" s="77"/>
      <c r="E50" s="77"/>
      <c r="F50" s="77"/>
      <c r="G50" s="6" t="s">
        <v>50</v>
      </c>
      <c r="H50" s="1"/>
      <c r="I50" s="1"/>
      <c r="J50" s="1"/>
      <c r="K50" s="58">
        <v>300</v>
      </c>
      <c r="L50" s="23">
        <v>0</v>
      </c>
      <c r="M50" s="6">
        <v>9.5</v>
      </c>
      <c r="N50" s="24">
        <f t="shared" si="3"/>
        <v>0</v>
      </c>
      <c r="O50" s="25">
        <f t="shared" si="4"/>
        <v>0</v>
      </c>
    </row>
    <row r="51" spans="2:15" ht="12.75" customHeight="1">
      <c r="B51" s="22">
        <f t="shared" si="2"/>
        <v>41</v>
      </c>
      <c r="C51" s="77" t="s">
        <v>20</v>
      </c>
      <c r="D51" s="77"/>
      <c r="E51" s="77"/>
      <c r="F51" s="77"/>
      <c r="G51" s="6" t="s">
        <v>50</v>
      </c>
      <c r="H51" s="1"/>
      <c r="I51" s="1"/>
      <c r="J51" s="1"/>
      <c r="K51" s="58">
        <v>30</v>
      </c>
      <c r="L51" s="23">
        <v>0</v>
      </c>
      <c r="M51" s="6">
        <v>9.5</v>
      </c>
      <c r="N51" s="24">
        <f t="shared" si="3"/>
        <v>0</v>
      </c>
      <c r="O51" s="25">
        <f t="shared" si="4"/>
        <v>0</v>
      </c>
    </row>
    <row r="52" spans="2:15" ht="12.75" customHeight="1">
      <c r="B52" s="22">
        <f t="shared" si="2"/>
        <v>42</v>
      </c>
      <c r="C52" s="77" t="s">
        <v>100</v>
      </c>
      <c r="D52" s="77"/>
      <c r="E52" s="77"/>
      <c r="F52" s="77"/>
      <c r="G52" s="6" t="s">
        <v>50</v>
      </c>
      <c r="H52" s="1"/>
      <c r="I52" s="1"/>
      <c r="J52" s="1"/>
      <c r="K52" s="58">
        <v>20</v>
      </c>
      <c r="L52" s="23">
        <v>0</v>
      </c>
      <c r="M52" s="6">
        <v>9.5</v>
      </c>
      <c r="N52" s="24">
        <f t="shared" si="3"/>
        <v>0</v>
      </c>
      <c r="O52" s="25">
        <f t="shared" si="4"/>
        <v>0</v>
      </c>
    </row>
    <row r="53" spans="2:15" ht="12.75" customHeight="1">
      <c r="B53" s="22">
        <f t="shared" si="2"/>
        <v>43</v>
      </c>
      <c r="C53" s="77" t="s">
        <v>99</v>
      </c>
      <c r="D53" s="77"/>
      <c r="E53" s="77"/>
      <c r="F53" s="77"/>
      <c r="G53" s="6" t="s">
        <v>50</v>
      </c>
      <c r="H53" s="1"/>
      <c r="I53" s="1"/>
      <c r="J53" s="1"/>
      <c r="K53" s="58">
        <v>350</v>
      </c>
      <c r="L53" s="23">
        <v>0</v>
      </c>
      <c r="M53" s="6">
        <v>9.5</v>
      </c>
      <c r="N53" s="24">
        <f t="shared" si="3"/>
        <v>0</v>
      </c>
      <c r="O53" s="25">
        <f t="shared" si="4"/>
        <v>0</v>
      </c>
    </row>
    <row r="54" spans="2:15" ht="12.75" customHeight="1">
      <c r="B54" s="22">
        <f t="shared" si="2"/>
        <v>44</v>
      </c>
      <c r="C54" s="77" t="s">
        <v>19</v>
      </c>
      <c r="D54" s="77"/>
      <c r="E54" s="77"/>
      <c r="F54" s="77"/>
      <c r="G54" s="6" t="s">
        <v>50</v>
      </c>
      <c r="H54" s="1"/>
      <c r="I54" s="1"/>
      <c r="J54" s="1"/>
      <c r="K54" s="58">
        <v>500</v>
      </c>
      <c r="L54" s="23">
        <v>0</v>
      </c>
      <c r="M54" s="6">
        <v>9.5</v>
      </c>
      <c r="N54" s="24">
        <f t="shared" si="3"/>
        <v>0</v>
      </c>
      <c r="O54" s="25">
        <f t="shared" si="4"/>
        <v>0</v>
      </c>
    </row>
    <row r="55" spans="2:15" ht="12.75" customHeight="1">
      <c r="B55" s="22">
        <f t="shared" si="2"/>
        <v>45</v>
      </c>
      <c r="C55" s="77" t="s">
        <v>103</v>
      </c>
      <c r="D55" s="77"/>
      <c r="E55" s="77"/>
      <c r="F55" s="77"/>
      <c r="G55" s="6" t="s">
        <v>50</v>
      </c>
      <c r="H55" s="1"/>
      <c r="I55" s="1"/>
      <c r="J55" s="1"/>
      <c r="K55" s="58">
        <v>700</v>
      </c>
      <c r="L55" s="23">
        <v>0</v>
      </c>
      <c r="M55" s="6">
        <v>9.5</v>
      </c>
      <c r="N55" s="24">
        <f t="shared" si="3"/>
        <v>0</v>
      </c>
      <c r="O55" s="25">
        <f t="shared" si="4"/>
        <v>0</v>
      </c>
    </row>
    <row r="56" spans="2:15" ht="12.75" customHeight="1">
      <c r="B56" s="22">
        <f t="shared" si="2"/>
        <v>46</v>
      </c>
      <c r="C56" s="77" t="s">
        <v>108</v>
      </c>
      <c r="D56" s="77"/>
      <c r="E56" s="77"/>
      <c r="F56" s="77"/>
      <c r="G56" s="6" t="s">
        <v>50</v>
      </c>
      <c r="H56" s="1"/>
      <c r="I56" s="1"/>
      <c r="J56" s="1"/>
      <c r="K56" s="58">
        <v>15</v>
      </c>
      <c r="L56" s="23">
        <v>0</v>
      </c>
      <c r="M56" s="6">
        <v>9.5</v>
      </c>
      <c r="N56" s="24">
        <f t="shared" si="3"/>
        <v>0</v>
      </c>
      <c r="O56" s="25">
        <f t="shared" si="4"/>
        <v>0</v>
      </c>
    </row>
    <row r="57" spans="2:15" ht="12.75" customHeight="1">
      <c r="B57" s="22">
        <f t="shared" si="2"/>
        <v>47</v>
      </c>
      <c r="C57" s="77" t="s">
        <v>21</v>
      </c>
      <c r="D57" s="77"/>
      <c r="E57" s="77"/>
      <c r="F57" s="77"/>
      <c r="G57" s="6" t="s">
        <v>50</v>
      </c>
      <c r="H57" s="1"/>
      <c r="I57" s="1"/>
      <c r="J57" s="1"/>
      <c r="K57" s="58">
        <v>80</v>
      </c>
      <c r="L57" s="23">
        <v>0</v>
      </c>
      <c r="M57" s="6">
        <v>9.5</v>
      </c>
      <c r="N57" s="24">
        <f t="shared" si="3"/>
        <v>0</v>
      </c>
      <c r="O57" s="25">
        <f t="shared" si="4"/>
        <v>0</v>
      </c>
    </row>
    <row r="58" spans="2:15" ht="12.75" customHeight="1">
      <c r="B58" s="22">
        <f t="shared" si="2"/>
        <v>48</v>
      </c>
      <c r="C58" s="77" t="s">
        <v>104</v>
      </c>
      <c r="D58" s="77"/>
      <c r="E58" s="77"/>
      <c r="F58" s="77"/>
      <c r="G58" s="6" t="s">
        <v>50</v>
      </c>
      <c r="H58" s="1"/>
      <c r="I58" s="1"/>
      <c r="J58" s="1"/>
      <c r="K58" s="58">
        <v>50</v>
      </c>
      <c r="L58" s="23">
        <v>0</v>
      </c>
      <c r="M58" s="6">
        <v>9.5</v>
      </c>
      <c r="N58" s="24">
        <f t="shared" si="3"/>
        <v>0</v>
      </c>
      <c r="O58" s="25">
        <f t="shared" si="4"/>
        <v>0</v>
      </c>
    </row>
    <row r="59" spans="2:15" ht="12.75" customHeight="1">
      <c r="B59" s="22">
        <f t="shared" si="2"/>
        <v>49</v>
      </c>
      <c r="C59" s="77" t="s">
        <v>105</v>
      </c>
      <c r="D59" s="77"/>
      <c r="E59" s="77"/>
      <c r="F59" s="77"/>
      <c r="G59" s="6" t="s">
        <v>50</v>
      </c>
      <c r="H59" s="1"/>
      <c r="I59" s="1"/>
      <c r="J59" s="1"/>
      <c r="K59" s="58">
        <v>150</v>
      </c>
      <c r="L59" s="23">
        <v>0</v>
      </c>
      <c r="M59" s="6">
        <v>9.5</v>
      </c>
      <c r="N59" s="24">
        <f t="shared" si="3"/>
        <v>0</v>
      </c>
      <c r="O59" s="25">
        <f t="shared" si="4"/>
        <v>0</v>
      </c>
    </row>
    <row r="60" spans="2:15" ht="12.75" customHeight="1">
      <c r="B60" s="22">
        <f t="shared" si="2"/>
        <v>50</v>
      </c>
      <c r="C60" s="77" t="s">
        <v>106</v>
      </c>
      <c r="D60" s="77"/>
      <c r="E60" s="77"/>
      <c r="F60" s="77"/>
      <c r="G60" s="6" t="s">
        <v>50</v>
      </c>
      <c r="H60" s="1"/>
      <c r="I60" s="1"/>
      <c r="J60" s="1"/>
      <c r="K60" s="58">
        <v>800</v>
      </c>
      <c r="L60" s="23">
        <v>0</v>
      </c>
      <c r="M60" s="6">
        <v>9.5</v>
      </c>
      <c r="N60" s="24">
        <f t="shared" si="3"/>
        <v>0</v>
      </c>
      <c r="O60" s="25">
        <f t="shared" si="4"/>
        <v>0</v>
      </c>
    </row>
    <row r="61" spans="2:15" ht="12.75" customHeight="1">
      <c r="B61" s="22">
        <f t="shared" si="2"/>
        <v>51</v>
      </c>
      <c r="C61" s="77" t="s">
        <v>101</v>
      </c>
      <c r="D61" s="77"/>
      <c r="E61" s="77"/>
      <c r="F61" s="77"/>
      <c r="G61" s="6" t="s">
        <v>50</v>
      </c>
      <c r="H61" s="1"/>
      <c r="I61" s="1"/>
      <c r="J61" s="1"/>
      <c r="K61" s="58">
        <v>500</v>
      </c>
      <c r="L61" s="23">
        <v>0</v>
      </c>
      <c r="M61" s="6">
        <v>9.5</v>
      </c>
      <c r="N61" s="24">
        <f t="shared" si="3"/>
        <v>0</v>
      </c>
      <c r="O61" s="25">
        <f t="shared" si="4"/>
        <v>0</v>
      </c>
    </row>
    <row r="62" spans="2:15" ht="12.75" customHeight="1">
      <c r="B62" s="22">
        <f t="shared" si="2"/>
        <v>52</v>
      </c>
      <c r="C62" s="77" t="s">
        <v>33</v>
      </c>
      <c r="D62" s="77"/>
      <c r="E62" s="77"/>
      <c r="F62" s="77"/>
      <c r="G62" s="6" t="s">
        <v>50</v>
      </c>
      <c r="H62" s="1"/>
      <c r="I62" s="1"/>
      <c r="J62" s="1"/>
      <c r="K62" s="58">
        <v>15</v>
      </c>
      <c r="L62" s="23">
        <v>0</v>
      </c>
      <c r="M62" s="6">
        <v>9.5</v>
      </c>
      <c r="N62" s="24">
        <f t="shared" si="3"/>
        <v>0</v>
      </c>
      <c r="O62" s="25">
        <f t="shared" si="4"/>
        <v>0</v>
      </c>
    </row>
    <row r="63" spans="2:15" ht="12.75" customHeight="1">
      <c r="B63" s="22">
        <f t="shared" si="2"/>
        <v>53</v>
      </c>
      <c r="C63" s="89" t="s">
        <v>265</v>
      </c>
      <c r="D63" s="90"/>
      <c r="E63" s="90"/>
      <c r="F63" s="91"/>
      <c r="G63" s="6" t="s">
        <v>50</v>
      </c>
      <c r="H63" s="1"/>
      <c r="I63" s="1"/>
      <c r="J63" s="1"/>
      <c r="K63" s="58">
        <v>60</v>
      </c>
      <c r="L63" s="23">
        <v>0</v>
      </c>
      <c r="M63" s="6">
        <v>9.5</v>
      </c>
      <c r="N63" s="24">
        <f t="shared" si="3"/>
        <v>0</v>
      </c>
      <c r="O63" s="25">
        <f t="shared" ref="O63:O65" si="5">K63*N63</f>
        <v>0</v>
      </c>
    </row>
    <row r="64" spans="2:15" ht="12.75" customHeight="1">
      <c r="B64" s="22">
        <f t="shared" si="2"/>
        <v>54</v>
      </c>
      <c r="C64" s="89" t="s">
        <v>266</v>
      </c>
      <c r="D64" s="90"/>
      <c r="E64" s="90"/>
      <c r="F64" s="91"/>
      <c r="G64" s="6" t="s">
        <v>50</v>
      </c>
      <c r="H64" s="1"/>
      <c r="I64" s="1"/>
      <c r="J64" s="1"/>
      <c r="K64" s="58">
        <v>300</v>
      </c>
      <c r="L64" s="23">
        <v>0</v>
      </c>
      <c r="M64" s="6">
        <v>9.5</v>
      </c>
      <c r="N64" s="24">
        <f t="shared" si="3"/>
        <v>0</v>
      </c>
      <c r="O64" s="25">
        <f t="shared" si="5"/>
        <v>0</v>
      </c>
    </row>
    <row r="65" spans="2:15" ht="12.75" customHeight="1">
      <c r="B65" s="22">
        <f t="shared" si="2"/>
        <v>55</v>
      </c>
      <c r="C65" s="89" t="s">
        <v>267</v>
      </c>
      <c r="D65" s="90"/>
      <c r="E65" s="90"/>
      <c r="F65" s="91"/>
      <c r="G65" s="6" t="s">
        <v>50</v>
      </c>
      <c r="H65" s="1"/>
      <c r="I65" s="1"/>
      <c r="J65" s="1"/>
      <c r="K65" s="58">
        <v>200</v>
      </c>
      <c r="L65" s="23">
        <v>0</v>
      </c>
      <c r="M65" s="6">
        <v>9.5</v>
      </c>
      <c r="N65" s="24">
        <f t="shared" si="3"/>
        <v>0</v>
      </c>
      <c r="O65" s="25">
        <f t="shared" si="5"/>
        <v>0</v>
      </c>
    </row>
    <row r="66" spans="2:15" ht="12.75" customHeight="1">
      <c r="B66" s="22">
        <v>56</v>
      </c>
      <c r="C66" s="89" t="s">
        <v>325</v>
      </c>
      <c r="D66" s="90"/>
      <c r="E66" s="90"/>
      <c r="F66" s="91"/>
      <c r="G66" s="6" t="s">
        <v>50</v>
      </c>
      <c r="H66" s="1"/>
      <c r="I66" s="1"/>
      <c r="J66" s="1"/>
      <c r="K66" s="58">
        <v>6000</v>
      </c>
      <c r="L66" s="23">
        <v>0</v>
      </c>
      <c r="M66" s="6">
        <v>9.5</v>
      </c>
      <c r="N66" s="24">
        <f t="shared" si="3"/>
        <v>0</v>
      </c>
      <c r="O66" s="25">
        <f t="shared" ref="O66" si="6">K66*N66</f>
        <v>0</v>
      </c>
    </row>
    <row r="67" spans="2:15" ht="12.75" customHeight="1">
      <c r="B67" s="22">
        <f t="shared" si="2"/>
        <v>57</v>
      </c>
      <c r="C67" s="89" t="s">
        <v>326</v>
      </c>
      <c r="D67" s="90"/>
      <c r="E67" s="90"/>
      <c r="F67" s="91"/>
      <c r="G67" s="6" t="s">
        <v>50</v>
      </c>
      <c r="H67" s="1"/>
      <c r="I67" s="1"/>
      <c r="J67" s="1"/>
      <c r="K67" s="58">
        <v>30</v>
      </c>
      <c r="L67" s="23">
        <v>0</v>
      </c>
      <c r="M67" s="6">
        <v>9.5</v>
      </c>
      <c r="N67" s="24">
        <f t="shared" si="3"/>
        <v>0</v>
      </c>
      <c r="O67" s="25">
        <f t="shared" ref="O67:O72" si="7">K67*N67</f>
        <v>0</v>
      </c>
    </row>
    <row r="68" spans="2:15" ht="12.75" customHeight="1">
      <c r="B68" s="22">
        <f t="shared" si="2"/>
        <v>58</v>
      </c>
      <c r="C68" s="89" t="s">
        <v>327</v>
      </c>
      <c r="D68" s="90"/>
      <c r="E68" s="90"/>
      <c r="F68" s="91"/>
      <c r="G68" s="6" t="s">
        <v>50</v>
      </c>
      <c r="H68" s="1"/>
      <c r="I68" s="1"/>
      <c r="J68" s="1"/>
      <c r="K68" s="58">
        <v>50</v>
      </c>
      <c r="L68" s="23">
        <v>0</v>
      </c>
      <c r="M68" s="6">
        <v>9.5</v>
      </c>
      <c r="N68" s="24">
        <f t="shared" si="3"/>
        <v>0</v>
      </c>
      <c r="O68" s="25">
        <f t="shared" si="7"/>
        <v>0</v>
      </c>
    </row>
    <row r="69" spans="2:15" ht="12.75" customHeight="1">
      <c r="B69" s="22">
        <v>57</v>
      </c>
      <c r="C69" s="89" t="s">
        <v>328</v>
      </c>
      <c r="D69" s="90"/>
      <c r="E69" s="90"/>
      <c r="F69" s="91"/>
      <c r="G69" s="6" t="s">
        <v>50</v>
      </c>
      <c r="H69" s="1"/>
      <c r="I69" s="1"/>
      <c r="J69" s="1"/>
      <c r="K69" s="58">
        <v>50</v>
      </c>
      <c r="L69" s="23">
        <v>0</v>
      </c>
      <c r="M69" s="6">
        <v>9.5</v>
      </c>
      <c r="N69" s="24">
        <f t="shared" si="3"/>
        <v>0</v>
      </c>
      <c r="O69" s="25">
        <f t="shared" si="7"/>
        <v>0</v>
      </c>
    </row>
    <row r="70" spans="2:15" ht="12.75" customHeight="1">
      <c r="B70" s="22">
        <f t="shared" si="2"/>
        <v>58</v>
      </c>
      <c r="C70" s="89" t="s">
        <v>329</v>
      </c>
      <c r="D70" s="90"/>
      <c r="E70" s="90"/>
      <c r="F70" s="91"/>
      <c r="G70" s="6" t="s">
        <v>50</v>
      </c>
      <c r="H70" s="1"/>
      <c r="I70" s="1"/>
      <c r="J70" s="1"/>
      <c r="K70" s="58">
        <v>5</v>
      </c>
      <c r="L70" s="23">
        <v>0</v>
      </c>
      <c r="M70" s="6">
        <v>9.5</v>
      </c>
      <c r="N70" s="24">
        <f t="shared" si="3"/>
        <v>0</v>
      </c>
      <c r="O70" s="25">
        <f t="shared" si="7"/>
        <v>0</v>
      </c>
    </row>
    <row r="71" spans="2:15" ht="12.75" customHeight="1">
      <c r="B71" s="22">
        <f t="shared" si="2"/>
        <v>59</v>
      </c>
      <c r="C71" s="89" t="s">
        <v>330</v>
      </c>
      <c r="D71" s="90"/>
      <c r="E71" s="90"/>
      <c r="F71" s="91"/>
      <c r="G71" s="6" t="s">
        <v>50</v>
      </c>
      <c r="H71" s="1"/>
      <c r="I71" s="1"/>
      <c r="J71" s="1"/>
      <c r="K71" s="58">
        <v>50</v>
      </c>
      <c r="L71" s="23">
        <v>0</v>
      </c>
      <c r="M71" s="6">
        <v>9.5</v>
      </c>
      <c r="N71" s="24">
        <f t="shared" si="3"/>
        <v>0</v>
      </c>
      <c r="O71" s="25">
        <f t="shared" si="7"/>
        <v>0</v>
      </c>
    </row>
    <row r="72" spans="2:15" ht="12.75" customHeight="1">
      <c r="B72" s="22">
        <v>58</v>
      </c>
      <c r="C72" s="89" t="s">
        <v>331</v>
      </c>
      <c r="D72" s="90"/>
      <c r="E72" s="90"/>
      <c r="F72" s="91"/>
      <c r="G72" s="6" t="s">
        <v>50</v>
      </c>
      <c r="H72" s="1"/>
      <c r="I72" s="1"/>
      <c r="J72" s="1"/>
      <c r="K72" s="58">
        <v>100</v>
      </c>
      <c r="L72" s="23">
        <v>0</v>
      </c>
      <c r="M72" s="6">
        <v>9.5</v>
      </c>
      <c r="N72" s="24">
        <f t="shared" si="3"/>
        <v>0</v>
      </c>
      <c r="O72" s="25">
        <f t="shared" si="7"/>
        <v>0</v>
      </c>
    </row>
    <row r="73" spans="2:15" ht="12.75" customHeight="1">
      <c r="B73" s="22">
        <f t="shared" si="2"/>
        <v>59</v>
      </c>
      <c r="C73" s="89" t="s">
        <v>438</v>
      </c>
      <c r="D73" s="90"/>
      <c r="E73" s="90"/>
      <c r="F73" s="91"/>
      <c r="G73" s="6" t="s">
        <v>50</v>
      </c>
      <c r="H73" s="1"/>
      <c r="I73" s="1"/>
      <c r="J73" s="1"/>
      <c r="K73" s="58">
        <v>50</v>
      </c>
      <c r="L73" s="23">
        <v>0</v>
      </c>
      <c r="M73" s="6">
        <v>9.5</v>
      </c>
      <c r="N73" s="24">
        <f t="shared" ref="N73:N78" si="8">L73*1.095</f>
        <v>0</v>
      </c>
      <c r="O73" s="25">
        <f t="shared" ref="O73:O78" si="9">K73*N73</f>
        <v>0</v>
      </c>
    </row>
    <row r="74" spans="2:15" ht="12.75" customHeight="1">
      <c r="B74" s="22">
        <f t="shared" si="2"/>
        <v>60</v>
      </c>
      <c r="C74" s="89" t="s">
        <v>439</v>
      </c>
      <c r="D74" s="90"/>
      <c r="E74" s="90"/>
      <c r="F74" s="91"/>
      <c r="G74" s="6" t="s">
        <v>50</v>
      </c>
      <c r="H74" s="1"/>
      <c r="I74" s="1"/>
      <c r="J74" s="1"/>
      <c r="K74" s="58">
        <v>20</v>
      </c>
      <c r="L74" s="23">
        <v>0</v>
      </c>
      <c r="M74" s="6">
        <v>9.5</v>
      </c>
      <c r="N74" s="24">
        <f t="shared" si="8"/>
        <v>0</v>
      </c>
      <c r="O74" s="25">
        <f t="shared" si="9"/>
        <v>0</v>
      </c>
    </row>
    <row r="75" spans="2:15" ht="12.75" customHeight="1">
      <c r="B75" s="22">
        <v>59</v>
      </c>
      <c r="C75" s="89" t="s">
        <v>440</v>
      </c>
      <c r="D75" s="90"/>
      <c r="E75" s="90"/>
      <c r="F75" s="91"/>
      <c r="G75" s="6" t="s">
        <v>50</v>
      </c>
      <c r="H75" s="1"/>
      <c r="I75" s="1"/>
      <c r="J75" s="1"/>
      <c r="K75" s="58">
        <v>10</v>
      </c>
      <c r="L75" s="23">
        <v>0</v>
      </c>
      <c r="M75" s="6">
        <v>9.5</v>
      </c>
      <c r="N75" s="24">
        <f t="shared" si="8"/>
        <v>0</v>
      </c>
      <c r="O75" s="25">
        <f t="shared" si="9"/>
        <v>0</v>
      </c>
    </row>
    <row r="76" spans="2:15" ht="12.75" customHeight="1">
      <c r="B76" s="22">
        <f t="shared" si="2"/>
        <v>60</v>
      </c>
      <c r="C76" s="89" t="s">
        <v>441</v>
      </c>
      <c r="D76" s="90"/>
      <c r="E76" s="90"/>
      <c r="F76" s="91"/>
      <c r="G76" s="6" t="s">
        <v>50</v>
      </c>
      <c r="H76" s="1"/>
      <c r="I76" s="1"/>
      <c r="J76" s="1"/>
      <c r="K76" s="58">
        <v>100</v>
      </c>
      <c r="L76" s="23">
        <v>0</v>
      </c>
      <c r="M76" s="6">
        <v>9.5</v>
      </c>
      <c r="N76" s="24">
        <f t="shared" si="8"/>
        <v>0</v>
      </c>
      <c r="O76" s="25">
        <f t="shared" si="9"/>
        <v>0</v>
      </c>
    </row>
    <row r="77" spans="2:15" ht="12.75" customHeight="1">
      <c r="B77" s="22">
        <f t="shared" ref="B77" si="10">B76+1</f>
        <v>61</v>
      </c>
      <c r="C77" s="89" t="s">
        <v>442</v>
      </c>
      <c r="D77" s="90"/>
      <c r="E77" s="90"/>
      <c r="F77" s="91"/>
      <c r="G77" s="6" t="s">
        <v>50</v>
      </c>
      <c r="H77" s="1"/>
      <c r="I77" s="1"/>
      <c r="J77" s="1"/>
      <c r="K77" s="58">
        <v>50</v>
      </c>
      <c r="L77" s="23">
        <v>0</v>
      </c>
      <c r="M77" s="6">
        <v>9.5</v>
      </c>
      <c r="N77" s="24">
        <f t="shared" si="8"/>
        <v>0</v>
      </c>
      <c r="O77" s="25">
        <f t="shared" si="9"/>
        <v>0</v>
      </c>
    </row>
    <row r="78" spans="2:15" ht="12.75" customHeight="1">
      <c r="B78" s="22">
        <v>60</v>
      </c>
      <c r="C78" s="89" t="s">
        <v>443</v>
      </c>
      <c r="D78" s="90"/>
      <c r="E78" s="90"/>
      <c r="F78" s="91"/>
      <c r="G78" s="6" t="s">
        <v>50</v>
      </c>
      <c r="H78" s="1"/>
      <c r="I78" s="1"/>
      <c r="J78" s="1"/>
      <c r="K78" s="58">
        <v>10</v>
      </c>
      <c r="L78" s="23">
        <v>0</v>
      </c>
      <c r="M78" s="6">
        <v>9.5</v>
      </c>
      <c r="N78" s="24">
        <f t="shared" si="8"/>
        <v>0</v>
      </c>
      <c r="O78" s="25">
        <f t="shared" si="9"/>
        <v>0</v>
      </c>
    </row>
    <row r="79" spans="2:15" s="4" customFormat="1" ht="12.75" customHeight="1">
      <c r="B79" s="36"/>
      <c r="C79" s="78" t="s">
        <v>217</v>
      </c>
      <c r="D79" s="78"/>
      <c r="E79" s="78"/>
      <c r="F79" s="78"/>
      <c r="G79" s="38"/>
      <c r="H79" s="38"/>
      <c r="I79" s="38"/>
      <c r="J79" s="38"/>
      <c r="K79" s="38"/>
      <c r="L79" s="38"/>
      <c r="M79" s="38"/>
      <c r="N79" s="38"/>
      <c r="O79" s="40">
        <f>SUM(O11:O78)</f>
        <v>0</v>
      </c>
    </row>
    <row r="80" spans="2:15" s="4" customFormat="1" ht="12.75" customHeight="1"/>
    <row r="81" spans="2:14" s="4" customFormat="1" ht="12.75" customHeight="1">
      <c r="B81" s="4" t="s">
        <v>125</v>
      </c>
    </row>
    <row r="82" spans="2:14" s="4" customFormat="1" ht="12.75" customHeight="1">
      <c r="B82" s="4" t="s">
        <v>203</v>
      </c>
    </row>
    <row r="83" spans="2:14" s="4" customFormat="1" ht="12.75" customHeight="1">
      <c r="B83" s="4" t="s">
        <v>202</v>
      </c>
    </row>
    <row r="84" spans="2:14" s="4" customFormat="1" ht="12.75" customHeight="1">
      <c r="B84" s="4" t="s">
        <v>117</v>
      </c>
    </row>
    <row r="85" spans="2:14" s="4" customFormat="1" ht="12.75" customHeight="1">
      <c r="B85" s="32" t="s">
        <v>60</v>
      </c>
      <c r="C85" s="32"/>
      <c r="D85" s="32"/>
      <c r="E85" s="32"/>
      <c r="F85" s="3"/>
    </row>
    <row r="86" spans="2:14" s="4" customFormat="1" ht="12.75" customHeight="1"/>
    <row r="87" spans="2:14" s="27" customFormat="1" ht="12.75" customHeight="1">
      <c r="B87" s="27" t="s">
        <v>52</v>
      </c>
      <c r="I87" s="28" t="s">
        <v>53</v>
      </c>
      <c r="J87" s="28"/>
      <c r="M87" s="27" t="s">
        <v>54</v>
      </c>
    </row>
    <row r="88" spans="2:14" s="29" customFormat="1" ht="12.75" customHeight="1">
      <c r="B88" s="27"/>
      <c r="G88" s="28"/>
      <c r="H88" s="30"/>
      <c r="I88" s="30"/>
      <c r="J88" s="30"/>
      <c r="K88" s="30"/>
      <c r="L88" s="30"/>
      <c r="M88" s="30"/>
      <c r="N88" s="30"/>
    </row>
    <row r="89" spans="2:14" s="29" customFormat="1" ht="12.75" customHeight="1">
      <c r="B89" s="27"/>
      <c r="G89" s="28"/>
      <c r="H89" s="30"/>
      <c r="I89" s="30"/>
      <c r="J89" s="30"/>
      <c r="K89" s="30"/>
      <c r="L89" s="30"/>
      <c r="M89" s="30"/>
      <c r="N89" s="30"/>
    </row>
    <row r="90" spans="2:14" s="29" customFormat="1" ht="12.75" customHeight="1">
      <c r="B90" s="27"/>
      <c r="G90" s="28"/>
      <c r="H90" s="30"/>
      <c r="I90" s="30"/>
      <c r="J90" s="30"/>
      <c r="K90" s="30"/>
      <c r="L90" s="30"/>
      <c r="M90" s="30"/>
      <c r="N90" s="30"/>
    </row>
    <row r="91" spans="2:14" s="29" customFormat="1" ht="12.75" customHeight="1">
      <c r="B91" s="27"/>
      <c r="G91" s="28"/>
      <c r="H91" s="30"/>
      <c r="I91" s="30"/>
      <c r="J91" s="30"/>
      <c r="K91" s="30"/>
      <c r="L91" s="30"/>
      <c r="M91" s="30"/>
      <c r="N91" s="30"/>
    </row>
    <row r="92" spans="2:14" s="29" customFormat="1" ht="12.75" customHeight="1">
      <c r="B92" s="27"/>
      <c r="G92" s="28"/>
      <c r="H92" s="30"/>
      <c r="I92" s="30"/>
      <c r="J92" s="30"/>
      <c r="K92" s="30"/>
      <c r="L92" s="30"/>
      <c r="M92" s="30"/>
      <c r="N92" s="30"/>
    </row>
    <row r="93" spans="2:14" s="29" customFormat="1" ht="12.75" customHeight="1">
      <c r="B93" s="27"/>
      <c r="G93" s="28"/>
      <c r="H93" s="30"/>
      <c r="I93" s="30"/>
      <c r="J93" s="30"/>
      <c r="K93" s="30"/>
      <c r="L93" s="30"/>
      <c r="M93" s="30"/>
      <c r="N93" s="30"/>
    </row>
    <row r="94" spans="2:14" s="29" customFormat="1" ht="12.75" customHeight="1">
      <c r="B94" s="27"/>
      <c r="G94" s="28"/>
      <c r="H94" s="30"/>
      <c r="I94" s="30"/>
      <c r="J94" s="30"/>
      <c r="K94" s="30"/>
      <c r="L94" s="30"/>
      <c r="M94" s="30"/>
      <c r="N94" s="30"/>
    </row>
    <row r="95" spans="2:14" s="29" customFormat="1" ht="12.75" customHeight="1">
      <c r="B95" s="27"/>
      <c r="G95" s="28"/>
      <c r="H95" s="30"/>
      <c r="I95" s="30"/>
      <c r="J95" s="30"/>
      <c r="K95" s="30"/>
      <c r="L95" s="30"/>
      <c r="M95" s="30"/>
      <c r="N95" s="30"/>
    </row>
    <row r="96" spans="2:14" s="29" customFormat="1" ht="12.75" customHeight="1">
      <c r="B96" s="27"/>
      <c r="G96" s="28"/>
      <c r="H96" s="30"/>
      <c r="I96" s="30"/>
      <c r="J96" s="30"/>
      <c r="K96" s="30"/>
      <c r="L96" s="30"/>
      <c r="M96" s="30"/>
      <c r="N96" s="30"/>
    </row>
    <row r="97" spans="2:14" s="29" customFormat="1" ht="12.75" customHeight="1">
      <c r="B97" s="27"/>
      <c r="G97" s="28"/>
      <c r="H97" s="30"/>
      <c r="I97" s="30"/>
      <c r="J97" s="30"/>
      <c r="K97" s="30"/>
      <c r="L97" s="30"/>
      <c r="M97" s="30"/>
      <c r="N97" s="30"/>
    </row>
    <row r="98" spans="2:14" ht="12.75" customHeight="1">
      <c r="B98" s="4"/>
    </row>
    <row r="99" spans="2:14" ht="12.75" customHeight="1">
      <c r="B99" s="4"/>
    </row>
    <row r="100" spans="2:14" ht="12.75" customHeight="1">
      <c r="B100" s="4"/>
    </row>
  </sheetData>
  <mergeCells count="70">
    <mergeCell ref="C15:F15"/>
    <mergeCell ref="C16:F16"/>
    <mergeCell ref="C14:F14"/>
    <mergeCell ref="C11:F11"/>
    <mergeCell ref="C12:F12"/>
    <mergeCell ref="C13:F13"/>
    <mergeCell ref="C17:F17"/>
    <mergeCell ref="C18:F18"/>
    <mergeCell ref="C22:F22"/>
    <mergeCell ref="C23:F23"/>
    <mergeCell ref="C24:F24"/>
    <mergeCell ref="C19:F19"/>
    <mergeCell ref="C20:F20"/>
    <mergeCell ref="C21:F21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37:F37"/>
    <mergeCell ref="C46:F46"/>
    <mergeCell ref="C47:F47"/>
    <mergeCell ref="C48:F48"/>
    <mergeCell ref="C38:F38"/>
    <mergeCell ref="C39:F39"/>
    <mergeCell ref="C40:F40"/>
    <mergeCell ref="C41:F41"/>
    <mergeCell ref="C42:F42"/>
    <mergeCell ref="C10:F10"/>
    <mergeCell ref="C62:F62"/>
    <mergeCell ref="C59:F59"/>
    <mergeCell ref="C60:F60"/>
    <mergeCell ref="C61:F61"/>
    <mergeCell ref="C53:F53"/>
    <mergeCell ref="C34:F34"/>
    <mergeCell ref="C35:F35"/>
    <mergeCell ref="C36:F36"/>
    <mergeCell ref="C49:F49"/>
    <mergeCell ref="C43:F43"/>
    <mergeCell ref="C44:F44"/>
    <mergeCell ref="C50:F50"/>
    <mergeCell ref="C51:F51"/>
    <mergeCell ref="C52:F52"/>
    <mergeCell ref="C45:F45"/>
    <mergeCell ref="C79:F79"/>
    <mergeCell ref="C54:F54"/>
    <mergeCell ref="C57:F57"/>
    <mergeCell ref="C58:F58"/>
    <mergeCell ref="C55:F55"/>
    <mergeCell ref="C56:F56"/>
    <mergeCell ref="C63:F63"/>
    <mergeCell ref="C64:F64"/>
    <mergeCell ref="C65:F65"/>
    <mergeCell ref="C66:F66"/>
    <mergeCell ref="C67:F67"/>
    <mergeCell ref="C68:F68"/>
    <mergeCell ref="C69:F69"/>
    <mergeCell ref="C70:F70"/>
    <mergeCell ref="C71:F71"/>
    <mergeCell ref="C72:F72"/>
    <mergeCell ref="C78:F78"/>
    <mergeCell ref="C73:F73"/>
    <mergeCell ref="C74:F74"/>
    <mergeCell ref="C75:F75"/>
    <mergeCell ref="C76:F76"/>
    <mergeCell ref="C77:F77"/>
  </mergeCells>
  <phoneticPr fontId="0" type="noConversion"/>
  <pageMargins left="0.45" right="0.27" top="0.36" bottom="0.2" header="0" footer="0"/>
  <pageSetup paperSize="9" orientation="landscape" verticalDpi="300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selection activeCell="N2" sqref="N2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7109375" customWidth="1"/>
    <col min="7" max="7" width="7.85546875" customWidth="1"/>
    <col min="8" max="9" width="20.7109375" customWidth="1"/>
    <col min="11" max="11" width="13.7109375" customWidth="1"/>
    <col min="12" max="12" width="7.5703125" customWidth="1"/>
    <col min="13" max="13" width="13.7109375" customWidth="1"/>
    <col min="14" max="14" width="16.7109375" customWidth="1"/>
  </cols>
  <sheetData>
    <row r="1" spans="1:14" ht="14">
      <c r="A1" s="7" t="s">
        <v>146</v>
      </c>
      <c r="B1" s="8"/>
      <c r="C1" s="8"/>
      <c r="D1" s="8"/>
      <c r="E1" s="8"/>
      <c r="F1" s="11"/>
      <c r="G1" s="21"/>
      <c r="H1" s="21"/>
      <c r="I1" s="21"/>
      <c r="J1" s="21"/>
      <c r="K1" s="21"/>
      <c r="L1" s="21"/>
      <c r="M1" s="21"/>
      <c r="N1" s="21" t="s">
        <v>496</v>
      </c>
    </row>
    <row r="2" spans="1:14" ht="14">
      <c r="A2" s="10" t="s">
        <v>147</v>
      </c>
      <c r="B2" s="8"/>
      <c r="C2" s="8"/>
      <c r="D2" s="8"/>
      <c r="E2" s="8"/>
      <c r="F2" s="11"/>
      <c r="G2" s="21"/>
      <c r="H2" s="21"/>
      <c r="I2" s="21"/>
      <c r="J2" s="21"/>
      <c r="K2" s="21"/>
      <c r="L2" s="21"/>
      <c r="M2" s="21"/>
      <c r="N2" s="21"/>
    </row>
    <row r="3" spans="1:14" ht="14">
      <c r="A3" s="10"/>
      <c r="B3" s="8"/>
      <c r="C3" s="8"/>
      <c r="D3" s="8"/>
      <c r="E3" s="8"/>
      <c r="F3" s="11"/>
      <c r="G3" s="21"/>
      <c r="H3" s="21"/>
      <c r="I3" s="21"/>
      <c r="J3" s="21"/>
      <c r="K3" s="21"/>
      <c r="L3" s="21"/>
      <c r="M3" s="21"/>
      <c r="N3" s="21"/>
    </row>
    <row r="4" spans="1:14" ht="14">
      <c r="A4" s="12" t="s">
        <v>47</v>
      </c>
      <c r="B4" s="14"/>
      <c r="C4" s="14"/>
      <c r="D4" s="14"/>
      <c r="E4" s="14"/>
      <c r="F4" s="15"/>
      <c r="G4" s="16"/>
      <c r="H4" s="16"/>
      <c r="I4" s="16"/>
      <c r="J4" s="16"/>
      <c r="K4" s="16"/>
      <c r="L4" s="16"/>
      <c r="M4" s="16"/>
      <c r="N4" s="16"/>
    </row>
    <row r="5" spans="1:14" ht="14">
      <c r="A5" s="51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51"/>
      <c r="B6" s="14"/>
      <c r="C6" s="14"/>
      <c r="D6" s="14"/>
      <c r="E6" s="14"/>
      <c r="F6" s="15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1"/>
      <c r="G7" s="18"/>
      <c r="H7" s="18" t="s">
        <v>48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1"/>
      <c r="G8" s="18"/>
      <c r="H8" s="18" t="s">
        <v>332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11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49</v>
      </c>
      <c r="B10" s="63" t="s">
        <v>39</v>
      </c>
      <c r="C10" s="64"/>
      <c r="D10" s="64"/>
      <c r="E10" s="65"/>
      <c r="F10" s="34" t="s">
        <v>42</v>
      </c>
      <c r="G10" s="35" t="s">
        <v>40</v>
      </c>
      <c r="H10" s="41" t="s">
        <v>1</v>
      </c>
      <c r="I10" s="41" t="s">
        <v>495</v>
      </c>
      <c r="J10" s="35" t="s">
        <v>41</v>
      </c>
      <c r="K10" s="35" t="s">
        <v>43</v>
      </c>
      <c r="L10" s="35" t="s">
        <v>44</v>
      </c>
      <c r="M10" s="35" t="s">
        <v>45</v>
      </c>
      <c r="N10" s="35" t="s">
        <v>46</v>
      </c>
    </row>
    <row r="11" spans="1:14">
      <c r="A11" s="22">
        <v>1</v>
      </c>
      <c r="B11" s="77" t="s">
        <v>333</v>
      </c>
      <c r="C11" s="77"/>
      <c r="D11" s="77"/>
      <c r="E11" s="77"/>
      <c r="F11" s="6" t="s">
        <v>50</v>
      </c>
      <c r="G11" s="1"/>
      <c r="H11" s="1"/>
      <c r="I11" s="1"/>
      <c r="J11" s="58">
        <v>200</v>
      </c>
      <c r="K11" s="23">
        <v>0</v>
      </c>
      <c r="L11" s="6">
        <v>9.5</v>
      </c>
      <c r="M11" s="24">
        <f t="shared" ref="M11:M25" si="0">K11*1.095</f>
        <v>0</v>
      </c>
      <c r="N11" s="25">
        <f t="shared" ref="N11:N25" si="1">J11*M11</f>
        <v>0</v>
      </c>
    </row>
    <row r="12" spans="1:14">
      <c r="A12" s="49">
        <f>A11+1</f>
        <v>2</v>
      </c>
      <c r="B12" s="77" t="s">
        <v>24</v>
      </c>
      <c r="C12" s="77"/>
      <c r="D12" s="77"/>
      <c r="E12" s="77"/>
      <c r="F12" s="6" t="s">
        <v>50</v>
      </c>
      <c r="G12" s="1"/>
      <c r="H12" s="1"/>
      <c r="I12" s="1"/>
      <c r="J12" s="58">
        <v>200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>
      <c r="A13" s="49">
        <f t="shared" ref="A13:A25" si="2">A12+1</f>
        <v>3</v>
      </c>
      <c r="B13" s="77" t="s">
        <v>334</v>
      </c>
      <c r="C13" s="77"/>
      <c r="D13" s="77"/>
      <c r="E13" s="77"/>
      <c r="F13" s="6" t="s">
        <v>50</v>
      </c>
      <c r="G13" s="1"/>
      <c r="H13" s="1"/>
      <c r="I13" s="1"/>
      <c r="J13" s="58">
        <v>60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49">
        <f t="shared" si="2"/>
        <v>4</v>
      </c>
      <c r="B14" s="77" t="s">
        <v>27</v>
      </c>
      <c r="C14" s="77"/>
      <c r="D14" s="77"/>
      <c r="E14" s="77"/>
      <c r="F14" s="6" t="s">
        <v>50</v>
      </c>
      <c r="G14" s="1"/>
      <c r="H14" s="1"/>
      <c r="I14" s="1"/>
      <c r="J14" s="58">
        <v>60</v>
      </c>
      <c r="K14" s="23">
        <v>0</v>
      </c>
      <c r="L14" s="6">
        <v>9.5</v>
      </c>
      <c r="M14" s="24">
        <f t="shared" si="0"/>
        <v>0</v>
      </c>
      <c r="N14" s="25">
        <f t="shared" si="1"/>
        <v>0</v>
      </c>
    </row>
    <row r="15" spans="1:14">
      <c r="A15" s="49">
        <f t="shared" si="2"/>
        <v>5</v>
      </c>
      <c r="B15" s="77" t="s">
        <v>35</v>
      </c>
      <c r="C15" s="77"/>
      <c r="D15" s="77"/>
      <c r="E15" s="77"/>
      <c r="F15" s="6" t="s">
        <v>50</v>
      </c>
      <c r="G15" s="1"/>
      <c r="H15" s="1"/>
      <c r="I15" s="1"/>
      <c r="J15" s="58">
        <v>50</v>
      </c>
      <c r="K15" s="23">
        <v>0</v>
      </c>
      <c r="L15" s="6">
        <v>9.5</v>
      </c>
      <c r="M15" s="24">
        <f t="shared" si="0"/>
        <v>0</v>
      </c>
      <c r="N15" s="25">
        <f t="shared" si="1"/>
        <v>0</v>
      </c>
    </row>
    <row r="16" spans="1:14">
      <c r="A16" s="49">
        <f t="shared" si="2"/>
        <v>6</v>
      </c>
      <c r="B16" s="77" t="s">
        <v>26</v>
      </c>
      <c r="C16" s="77"/>
      <c r="D16" s="77"/>
      <c r="E16" s="77"/>
      <c r="F16" s="6" t="s">
        <v>50</v>
      </c>
      <c r="G16" s="1"/>
      <c r="H16" s="1"/>
      <c r="I16" s="1"/>
      <c r="J16" s="58">
        <v>60</v>
      </c>
      <c r="K16" s="23">
        <v>0</v>
      </c>
      <c r="L16" s="6">
        <v>9.5</v>
      </c>
      <c r="M16" s="24">
        <f t="shared" si="0"/>
        <v>0</v>
      </c>
      <c r="N16" s="25">
        <f t="shared" si="1"/>
        <v>0</v>
      </c>
    </row>
    <row r="17" spans="1:14">
      <c r="A17" s="49">
        <f t="shared" si="2"/>
        <v>7</v>
      </c>
      <c r="B17" s="77" t="s">
        <v>30</v>
      </c>
      <c r="C17" s="77"/>
      <c r="D17" s="77"/>
      <c r="E17" s="77"/>
      <c r="F17" s="6" t="s">
        <v>50</v>
      </c>
      <c r="G17" s="1"/>
      <c r="H17" s="1"/>
      <c r="I17" s="1"/>
      <c r="J17" s="58">
        <v>60</v>
      </c>
      <c r="K17" s="23">
        <v>0</v>
      </c>
      <c r="L17" s="6">
        <v>9.5</v>
      </c>
      <c r="M17" s="24">
        <f t="shared" si="0"/>
        <v>0</v>
      </c>
      <c r="N17" s="25">
        <f t="shared" si="1"/>
        <v>0</v>
      </c>
    </row>
    <row r="18" spans="1:14">
      <c r="A18" s="49">
        <f t="shared" si="2"/>
        <v>8</v>
      </c>
      <c r="B18" s="77" t="s">
        <v>335</v>
      </c>
      <c r="C18" s="77"/>
      <c r="D18" s="77"/>
      <c r="E18" s="77"/>
      <c r="F18" s="6" t="s">
        <v>50</v>
      </c>
      <c r="G18" s="1"/>
      <c r="H18" s="1"/>
      <c r="I18" s="1"/>
      <c r="J18" s="58">
        <v>60</v>
      </c>
      <c r="K18" s="23">
        <v>0</v>
      </c>
      <c r="L18" s="6">
        <v>9.5</v>
      </c>
      <c r="M18" s="24">
        <f t="shared" si="0"/>
        <v>0</v>
      </c>
      <c r="N18" s="25">
        <f t="shared" si="1"/>
        <v>0</v>
      </c>
    </row>
    <row r="19" spans="1:14">
      <c r="A19" s="49">
        <f t="shared" si="2"/>
        <v>9</v>
      </c>
      <c r="B19" s="77" t="s">
        <v>336</v>
      </c>
      <c r="C19" s="77"/>
      <c r="D19" s="77"/>
      <c r="E19" s="77"/>
      <c r="F19" s="6" t="s">
        <v>50</v>
      </c>
      <c r="G19" s="1"/>
      <c r="H19" s="1"/>
      <c r="I19" s="1"/>
      <c r="J19" s="58">
        <v>100</v>
      </c>
      <c r="K19" s="23">
        <v>0</v>
      </c>
      <c r="L19" s="6">
        <v>9.5</v>
      </c>
      <c r="M19" s="24">
        <f t="shared" si="0"/>
        <v>0</v>
      </c>
      <c r="N19" s="25">
        <f t="shared" si="1"/>
        <v>0</v>
      </c>
    </row>
    <row r="20" spans="1:14">
      <c r="A20" s="49">
        <f t="shared" si="2"/>
        <v>10</v>
      </c>
      <c r="B20" s="77" t="s">
        <v>6</v>
      </c>
      <c r="C20" s="77"/>
      <c r="D20" s="77"/>
      <c r="E20" s="77"/>
      <c r="F20" s="6" t="s">
        <v>50</v>
      </c>
      <c r="G20" s="1"/>
      <c r="H20" s="1"/>
      <c r="I20" s="1"/>
      <c r="J20" s="58">
        <v>50</v>
      </c>
      <c r="K20" s="23">
        <v>0</v>
      </c>
      <c r="L20" s="6">
        <v>9.5</v>
      </c>
      <c r="M20" s="24">
        <f t="shared" si="0"/>
        <v>0</v>
      </c>
      <c r="N20" s="25">
        <f t="shared" si="1"/>
        <v>0</v>
      </c>
    </row>
    <row r="21" spans="1:14">
      <c r="A21" s="49">
        <f t="shared" si="2"/>
        <v>11</v>
      </c>
      <c r="B21" s="77" t="s">
        <v>10</v>
      </c>
      <c r="C21" s="77"/>
      <c r="D21" s="77"/>
      <c r="E21" s="77"/>
      <c r="F21" s="6" t="s">
        <v>50</v>
      </c>
      <c r="G21" s="1"/>
      <c r="H21" s="1"/>
      <c r="I21" s="1"/>
      <c r="J21" s="58">
        <v>100</v>
      </c>
      <c r="K21" s="23">
        <v>0</v>
      </c>
      <c r="L21" s="6">
        <v>9.5</v>
      </c>
      <c r="M21" s="24">
        <f t="shared" si="0"/>
        <v>0</v>
      </c>
      <c r="N21" s="25">
        <f t="shared" si="1"/>
        <v>0</v>
      </c>
    </row>
    <row r="22" spans="1:14">
      <c r="A22" s="49">
        <f t="shared" si="2"/>
        <v>12</v>
      </c>
      <c r="B22" s="77" t="s">
        <v>266</v>
      </c>
      <c r="C22" s="77"/>
      <c r="D22" s="77"/>
      <c r="E22" s="77"/>
      <c r="F22" s="6" t="s">
        <v>50</v>
      </c>
      <c r="G22" s="1"/>
      <c r="H22" s="1"/>
      <c r="I22" s="1"/>
      <c r="J22" s="58">
        <v>100</v>
      </c>
      <c r="K22" s="23">
        <v>0</v>
      </c>
      <c r="L22" s="6">
        <v>9.5</v>
      </c>
      <c r="M22" s="24">
        <f t="shared" si="0"/>
        <v>0</v>
      </c>
      <c r="N22" s="25">
        <f t="shared" si="1"/>
        <v>0</v>
      </c>
    </row>
    <row r="23" spans="1:14">
      <c r="A23" s="49">
        <f t="shared" si="2"/>
        <v>13</v>
      </c>
      <c r="B23" s="77" t="s">
        <v>337</v>
      </c>
      <c r="C23" s="77"/>
      <c r="D23" s="77"/>
      <c r="E23" s="77"/>
      <c r="F23" s="6" t="s">
        <v>50</v>
      </c>
      <c r="G23" s="1"/>
      <c r="H23" s="1"/>
      <c r="I23" s="1"/>
      <c r="J23" s="58">
        <v>50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>
      <c r="A24" s="49">
        <f t="shared" si="2"/>
        <v>14</v>
      </c>
      <c r="B24" s="80" t="s">
        <v>13</v>
      </c>
      <c r="C24" s="81"/>
      <c r="D24" s="81"/>
      <c r="E24" s="82"/>
      <c r="F24" s="6" t="s">
        <v>50</v>
      </c>
      <c r="G24" s="1"/>
      <c r="H24" s="1"/>
      <c r="I24" s="1"/>
      <c r="J24" s="58">
        <v>100</v>
      </c>
      <c r="K24" s="23">
        <v>0</v>
      </c>
      <c r="L24" s="6">
        <v>9.5</v>
      </c>
      <c r="M24" s="24">
        <f t="shared" si="0"/>
        <v>0</v>
      </c>
      <c r="N24" s="25">
        <f t="shared" si="1"/>
        <v>0</v>
      </c>
    </row>
    <row r="25" spans="1:14">
      <c r="A25" s="49">
        <f t="shared" si="2"/>
        <v>15</v>
      </c>
      <c r="B25" s="77" t="s">
        <v>17</v>
      </c>
      <c r="C25" s="77"/>
      <c r="D25" s="77"/>
      <c r="E25" s="77"/>
      <c r="F25" s="6" t="s">
        <v>50</v>
      </c>
      <c r="G25" s="1"/>
      <c r="H25" s="1"/>
      <c r="I25" s="1"/>
      <c r="J25" s="58">
        <v>50</v>
      </c>
      <c r="K25" s="23">
        <v>0</v>
      </c>
      <c r="L25" s="6">
        <v>9.5</v>
      </c>
      <c r="M25" s="24">
        <f t="shared" si="0"/>
        <v>0</v>
      </c>
      <c r="N25" s="25">
        <f t="shared" si="1"/>
        <v>0</v>
      </c>
    </row>
    <row r="26" spans="1:14">
      <c r="A26" s="36"/>
      <c r="B26" s="78" t="s">
        <v>222</v>
      </c>
      <c r="C26" s="78"/>
      <c r="D26" s="78"/>
      <c r="E26" s="78"/>
      <c r="F26" s="37"/>
      <c r="G26" s="37"/>
      <c r="H26" s="37"/>
      <c r="I26" s="37"/>
      <c r="J26" s="37"/>
      <c r="K26" s="37"/>
      <c r="L26" s="37"/>
      <c r="M26" s="37"/>
      <c r="N26" s="40">
        <f>SUM(N11:N25)</f>
        <v>0</v>
      </c>
    </row>
    <row r="27" spans="1:14">
      <c r="A27" s="4"/>
      <c r="B27" s="4"/>
      <c r="C27" s="4"/>
      <c r="D27" s="4"/>
      <c r="E27" s="4"/>
      <c r="F27" s="5"/>
      <c r="G27" s="4"/>
      <c r="H27" s="4"/>
      <c r="I27" s="4"/>
      <c r="J27" s="4"/>
      <c r="K27" s="4"/>
      <c r="L27" s="4"/>
      <c r="M27" s="4"/>
      <c r="N27" s="4"/>
    </row>
    <row r="28" spans="1:14">
      <c r="A28" s="4" t="s">
        <v>125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 t="s">
        <v>203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1:14">
      <c r="A30" s="4" t="s">
        <v>202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>
      <c r="A31" s="4" t="s">
        <v>163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>
      <c r="A33" s="4"/>
      <c r="B33" s="4"/>
      <c r="C33" s="4"/>
      <c r="D33" s="4"/>
      <c r="E33" s="4"/>
      <c r="F33" s="5"/>
      <c r="G33" s="4"/>
      <c r="H33" s="4"/>
      <c r="I33" s="4"/>
      <c r="J33" s="4"/>
      <c r="K33" s="4"/>
      <c r="L33" s="4"/>
      <c r="M33" s="4"/>
      <c r="N33" s="4"/>
    </row>
    <row r="34" spans="1:14">
      <c r="A34" s="27" t="s">
        <v>52</v>
      </c>
      <c r="B34" s="27"/>
      <c r="C34" s="27"/>
      <c r="D34" s="27"/>
      <c r="E34" s="27"/>
      <c r="F34" s="28"/>
      <c r="G34" s="27"/>
      <c r="H34" s="28" t="s">
        <v>53</v>
      </c>
      <c r="I34" s="28"/>
      <c r="J34" s="27"/>
      <c r="K34" s="27"/>
      <c r="L34" s="27" t="s">
        <v>54</v>
      </c>
      <c r="M34" s="27"/>
      <c r="N34" s="4"/>
    </row>
    <row r="35" spans="1:14" ht="14">
      <c r="A35" s="51"/>
      <c r="B35" s="14"/>
      <c r="C35" s="14"/>
      <c r="D35" s="14"/>
      <c r="E35" s="14"/>
      <c r="F35" s="15"/>
      <c r="G35" s="14"/>
      <c r="H35" s="14"/>
      <c r="I35" s="14"/>
      <c r="J35" s="14"/>
      <c r="K35" s="14"/>
      <c r="L35" s="14"/>
      <c r="M35" s="14"/>
      <c r="N35" s="27"/>
    </row>
  </sheetData>
  <mergeCells count="17">
    <mergeCell ref="B22:E22"/>
    <mergeCell ref="B23:E23"/>
    <mergeCell ref="B24:E24"/>
    <mergeCell ref="B25:E25"/>
    <mergeCell ref="B26:E26"/>
    <mergeCell ref="B21:E21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</mergeCells>
  <pageMargins left="0.70866141732283472" right="0.19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8"/>
  <sheetViews>
    <sheetView topLeftCell="B2" workbookViewId="0">
      <selection activeCell="B21" sqref="B21"/>
    </sheetView>
  </sheetViews>
  <sheetFormatPr baseColWidth="10" defaultColWidth="9.140625" defaultRowHeight="12.75" customHeight="1" x14ac:dyDescent="0"/>
  <cols>
    <col min="1" max="1" width="2.7109375" style="8" hidden="1" customWidth="1"/>
    <col min="2" max="2" width="5.28515625" style="8" customWidth="1"/>
    <col min="3" max="5" width="9.140625" style="8"/>
    <col min="6" max="6" width="9.7109375" style="8" customWidth="1"/>
    <col min="7" max="7" width="4.7109375" style="11" customWidth="1"/>
    <col min="8" max="8" width="7.85546875" style="8" customWidth="1"/>
    <col min="9" max="10" width="20.7109375" style="8" customWidth="1"/>
    <col min="11" max="11" width="9.140625" style="8"/>
    <col min="12" max="12" width="13.7109375" style="8" customWidth="1"/>
    <col min="13" max="13" width="7.5703125" style="8" customWidth="1"/>
    <col min="14" max="14" width="13.7109375" style="8" customWidth="1"/>
    <col min="15" max="15" width="16.7109375" style="8" customWidth="1"/>
    <col min="16" max="16384" width="9.140625" style="8"/>
  </cols>
  <sheetData>
    <row r="1" spans="2:15" ht="12.75" customHeight="1">
      <c r="B1" s="7" t="s">
        <v>146</v>
      </c>
      <c r="H1" s="21"/>
      <c r="I1" s="21"/>
      <c r="J1" s="21"/>
      <c r="K1" s="21"/>
      <c r="L1" s="21"/>
      <c r="M1" s="21"/>
      <c r="N1" s="21"/>
      <c r="O1" s="21"/>
    </row>
    <row r="2" spans="2:15" ht="12.75" customHeight="1">
      <c r="B2" s="10" t="s">
        <v>147</v>
      </c>
      <c r="H2" s="21"/>
      <c r="I2" s="21"/>
      <c r="J2" s="21"/>
      <c r="K2" s="21"/>
      <c r="L2" s="21"/>
      <c r="M2" s="21"/>
      <c r="N2" s="21"/>
      <c r="O2" s="21"/>
    </row>
    <row r="3" spans="2:15" ht="12.75" customHeight="1">
      <c r="B3" s="10"/>
      <c r="H3" s="21"/>
      <c r="I3" s="21"/>
      <c r="J3" s="21"/>
      <c r="K3" s="21"/>
      <c r="L3" s="21"/>
      <c r="M3" s="21"/>
      <c r="N3" s="21"/>
      <c r="O3" s="21"/>
    </row>
    <row r="4" spans="2:15" s="14" customFormat="1" ht="12.75" customHeight="1">
      <c r="B4" s="12" t="s">
        <v>47</v>
      </c>
      <c r="G4" s="15"/>
      <c r="H4" s="16"/>
      <c r="I4" s="16"/>
      <c r="J4" s="16"/>
      <c r="K4" s="16"/>
      <c r="L4" s="16"/>
      <c r="M4" s="16"/>
      <c r="N4" s="16"/>
      <c r="O4" s="16" t="s">
        <v>496</v>
      </c>
    </row>
    <row r="5" spans="2:15" s="14" customFormat="1" ht="12.75" customHeight="1">
      <c r="B5" s="51"/>
      <c r="G5" s="15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1"/>
      <c r="G6" s="15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G7" s="11"/>
      <c r="H7" s="18"/>
      <c r="I7" s="18" t="s">
        <v>48</v>
      </c>
      <c r="J7" s="18"/>
      <c r="K7" s="18"/>
      <c r="L7" s="18"/>
      <c r="M7" s="19"/>
      <c r="N7" s="19"/>
      <c r="O7" s="19"/>
    </row>
    <row r="8" spans="2:15" s="17" customFormat="1" ht="12.75" customHeight="1">
      <c r="G8" s="11"/>
      <c r="H8" s="18"/>
      <c r="I8" s="18" t="s">
        <v>338</v>
      </c>
      <c r="J8" s="18"/>
      <c r="K8" s="18"/>
      <c r="L8" s="18"/>
      <c r="M8" s="19"/>
      <c r="N8" s="19"/>
      <c r="O8" s="19"/>
    </row>
    <row r="9" spans="2:15" ht="12.75" customHeight="1">
      <c r="B9" s="10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495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22">
        <v>1</v>
      </c>
      <c r="C11" s="77" t="s">
        <v>110</v>
      </c>
      <c r="D11" s="77"/>
      <c r="E11" s="77"/>
      <c r="F11" s="77"/>
      <c r="G11" s="6" t="s">
        <v>50</v>
      </c>
      <c r="H11" s="1"/>
      <c r="I11" s="1"/>
      <c r="J11" s="1"/>
      <c r="K11" s="58">
        <v>40</v>
      </c>
      <c r="L11" s="23">
        <v>0</v>
      </c>
      <c r="M11" s="6">
        <v>9.5</v>
      </c>
      <c r="N11" s="24">
        <f t="shared" ref="N11:N30" si="0">L11*1.095</f>
        <v>0</v>
      </c>
      <c r="O11" s="25">
        <f t="shared" ref="O11:O30" si="1">K11*N11</f>
        <v>0</v>
      </c>
    </row>
    <row r="12" spans="2:15" ht="12.75" customHeight="1">
      <c r="B12" s="49">
        <f>B11+1</f>
        <v>2</v>
      </c>
      <c r="C12" s="77" t="s">
        <v>111</v>
      </c>
      <c r="D12" s="77"/>
      <c r="E12" s="77"/>
      <c r="F12" s="77"/>
      <c r="G12" s="6" t="s">
        <v>50</v>
      </c>
      <c r="H12" s="1"/>
      <c r="I12" s="1"/>
      <c r="J12" s="1"/>
      <c r="K12" s="58">
        <v>100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49">
        <f t="shared" ref="B13:B30" si="2">B12+1</f>
        <v>3</v>
      </c>
      <c r="C13" s="77" t="s">
        <v>268</v>
      </c>
      <c r="D13" s="77"/>
      <c r="E13" s="77"/>
      <c r="F13" s="77"/>
      <c r="G13" s="6" t="s">
        <v>50</v>
      </c>
      <c r="H13" s="1"/>
      <c r="I13" s="1"/>
      <c r="J13" s="1"/>
      <c r="K13" s="58">
        <v>300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49">
        <f t="shared" si="2"/>
        <v>4</v>
      </c>
      <c r="C14" s="77" t="s">
        <v>112</v>
      </c>
      <c r="D14" s="77"/>
      <c r="E14" s="77"/>
      <c r="F14" s="77"/>
      <c r="G14" s="6" t="s">
        <v>50</v>
      </c>
      <c r="H14" s="1"/>
      <c r="I14" s="1"/>
      <c r="J14" s="1"/>
      <c r="K14" s="58">
        <v>350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49">
        <f t="shared" si="2"/>
        <v>5</v>
      </c>
      <c r="C15" s="77" t="s">
        <v>113</v>
      </c>
      <c r="D15" s="77"/>
      <c r="E15" s="77"/>
      <c r="F15" s="77"/>
      <c r="G15" s="6" t="s">
        <v>50</v>
      </c>
      <c r="H15" s="1"/>
      <c r="I15" s="1"/>
      <c r="J15" s="1"/>
      <c r="K15" s="58">
        <v>50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49">
        <f t="shared" si="2"/>
        <v>6</v>
      </c>
      <c r="C16" s="77" t="s">
        <v>114</v>
      </c>
      <c r="D16" s="77"/>
      <c r="E16" s="77"/>
      <c r="F16" s="77"/>
      <c r="G16" s="6" t="s">
        <v>50</v>
      </c>
      <c r="H16" s="1"/>
      <c r="I16" s="1"/>
      <c r="J16" s="1"/>
      <c r="K16" s="58">
        <v>200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49">
        <f t="shared" si="2"/>
        <v>7</v>
      </c>
      <c r="C17" s="77" t="s">
        <v>115</v>
      </c>
      <c r="D17" s="77"/>
      <c r="E17" s="77"/>
      <c r="F17" s="77"/>
      <c r="G17" s="6" t="s">
        <v>50</v>
      </c>
      <c r="H17" s="1"/>
      <c r="I17" s="1"/>
      <c r="J17" s="1"/>
      <c r="K17" s="58">
        <v>300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49">
        <f t="shared" si="2"/>
        <v>8</v>
      </c>
      <c r="C18" s="77" t="s">
        <v>116</v>
      </c>
      <c r="D18" s="77"/>
      <c r="E18" s="77"/>
      <c r="F18" s="77"/>
      <c r="G18" s="6" t="s">
        <v>50</v>
      </c>
      <c r="H18" s="1"/>
      <c r="I18" s="1"/>
      <c r="J18" s="1"/>
      <c r="K18" s="58">
        <v>100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49">
        <f t="shared" si="2"/>
        <v>9</v>
      </c>
      <c r="C19" s="77" t="s">
        <v>339</v>
      </c>
      <c r="D19" s="77"/>
      <c r="E19" s="77"/>
      <c r="F19" s="77"/>
      <c r="G19" s="6" t="s">
        <v>50</v>
      </c>
      <c r="H19" s="1"/>
      <c r="I19" s="1"/>
      <c r="J19" s="1"/>
      <c r="K19" s="58">
        <v>40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49">
        <v>10</v>
      </c>
      <c r="C20" s="80" t="s">
        <v>269</v>
      </c>
      <c r="D20" s="81"/>
      <c r="E20" s="81"/>
      <c r="F20" s="82"/>
      <c r="G20" s="6" t="s">
        <v>50</v>
      </c>
      <c r="H20" s="1"/>
      <c r="I20" s="1"/>
      <c r="J20" s="1"/>
      <c r="K20" s="58">
        <v>40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49">
        <f t="shared" si="2"/>
        <v>11</v>
      </c>
      <c r="C21" s="77" t="s">
        <v>270</v>
      </c>
      <c r="D21" s="77"/>
      <c r="E21" s="77"/>
      <c r="F21" s="77"/>
      <c r="G21" s="6" t="s">
        <v>50</v>
      </c>
      <c r="H21" s="1"/>
      <c r="I21" s="1"/>
      <c r="J21" s="1"/>
      <c r="K21" s="58">
        <v>60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49">
        <f t="shared" si="2"/>
        <v>12</v>
      </c>
      <c r="C22" s="77" t="s">
        <v>271</v>
      </c>
      <c r="D22" s="77"/>
      <c r="E22" s="77"/>
      <c r="F22" s="77"/>
      <c r="G22" s="6" t="s">
        <v>50</v>
      </c>
      <c r="H22" s="1"/>
      <c r="I22" s="1"/>
      <c r="J22" s="1"/>
      <c r="K22" s="58">
        <v>100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49">
        <f t="shared" si="2"/>
        <v>13</v>
      </c>
      <c r="C23" s="77" t="s">
        <v>340</v>
      </c>
      <c r="D23" s="77"/>
      <c r="E23" s="77"/>
      <c r="F23" s="77"/>
      <c r="G23" s="6" t="s">
        <v>50</v>
      </c>
      <c r="H23" s="1"/>
      <c r="I23" s="1"/>
      <c r="J23" s="1"/>
      <c r="K23" s="58">
        <v>100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49">
        <f t="shared" si="2"/>
        <v>14</v>
      </c>
      <c r="C24" s="77" t="s">
        <v>341</v>
      </c>
      <c r="D24" s="77"/>
      <c r="E24" s="77"/>
      <c r="F24" s="77"/>
      <c r="G24" s="6" t="s">
        <v>50</v>
      </c>
      <c r="H24" s="1"/>
      <c r="I24" s="1"/>
      <c r="J24" s="1"/>
      <c r="K24" s="58">
        <v>200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49">
        <f t="shared" si="2"/>
        <v>15</v>
      </c>
      <c r="C25" s="77" t="s">
        <v>342</v>
      </c>
      <c r="D25" s="77"/>
      <c r="E25" s="77"/>
      <c r="F25" s="77"/>
      <c r="G25" s="6" t="s">
        <v>50</v>
      </c>
      <c r="H25" s="1"/>
      <c r="I25" s="1"/>
      <c r="J25" s="1"/>
      <c r="K25" s="58">
        <v>50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49">
        <f t="shared" si="2"/>
        <v>16</v>
      </c>
      <c r="C26" s="77" t="s">
        <v>343</v>
      </c>
      <c r="D26" s="77"/>
      <c r="E26" s="77"/>
      <c r="F26" s="77"/>
      <c r="G26" s="6" t="s">
        <v>50</v>
      </c>
      <c r="H26" s="1"/>
      <c r="I26" s="1"/>
      <c r="J26" s="1"/>
      <c r="K26" s="58">
        <v>50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49">
        <f t="shared" si="2"/>
        <v>17</v>
      </c>
      <c r="C27" s="77" t="s">
        <v>344</v>
      </c>
      <c r="D27" s="77"/>
      <c r="E27" s="77"/>
      <c r="F27" s="77"/>
      <c r="G27" s="6" t="s">
        <v>50</v>
      </c>
      <c r="H27" s="1"/>
      <c r="I27" s="1"/>
      <c r="J27" s="1"/>
      <c r="K27" s="58">
        <v>100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49">
        <f t="shared" si="2"/>
        <v>18</v>
      </c>
      <c r="C28" s="77" t="s">
        <v>345</v>
      </c>
      <c r="D28" s="77"/>
      <c r="E28" s="77"/>
      <c r="F28" s="77"/>
      <c r="G28" s="6" t="s">
        <v>50</v>
      </c>
      <c r="H28" s="1"/>
      <c r="I28" s="1"/>
      <c r="J28" s="1"/>
      <c r="K28" s="58">
        <v>5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49">
        <f t="shared" si="2"/>
        <v>19</v>
      </c>
      <c r="C29" s="77" t="s">
        <v>346</v>
      </c>
      <c r="D29" s="77"/>
      <c r="E29" s="77"/>
      <c r="F29" s="77"/>
      <c r="G29" s="6" t="s">
        <v>50</v>
      </c>
      <c r="H29" s="1"/>
      <c r="I29" s="1"/>
      <c r="J29" s="1"/>
      <c r="K29" s="58">
        <v>5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</row>
    <row r="30" spans="2:15" ht="12.75" customHeight="1">
      <c r="B30" s="49">
        <f t="shared" si="2"/>
        <v>20</v>
      </c>
      <c r="C30" s="77" t="s">
        <v>347</v>
      </c>
      <c r="D30" s="77"/>
      <c r="E30" s="77"/>
      <c r="F30" s="77"/>
      <c r="G30" s="6" t="s">
        <v>50</v>
      </c>
      <c r="H30" s="1"/>
      <c r="I30" s="1"/>
      <c r="J30" s="1"/>
      <c r="K30" s="58">
        <v>10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</row>
    <row r="31" spans="2:15" ht="12.75" customHeight="1">
      <c r="B31" s="36"/>
      <c r="C31" s="78" t="s">
        <v>348</v>
      </c>
      <c r="D31" s="78"/>
      <c r="E31" s="78"/>
      <c r="F31" s="78"/>
      <c r="G31" s="37"/>
      <c r="H31" s="37"/>
      <c r="I31" s="37"/>
      <c r="J31" s="37"/>
      <c r="K31" s="37"/>
      <c r="L31" s="37"/>
      <c r="M31" s="37"/>
      <c r="N31" s="37"/>
      <c r="O31" s="40">
        <f>SUM(O11:O30)</f>
        <v>0</v>
      </c>
    </row>
    <row r="32" spans="2:15" ht="12.75" customHeight="1">
      <c r="B32" s="57"/>
      <c r="C32" s="4"/>
      <c r="D32" s="4"/>
      <c r="E32" s="4"/>
      <c r="F32" s="4"/>
      <c r="G32" s="5"/>
      <c r="H32" s="4"/>
      <c r="I32" s="4"/>
      <c r="J32" s="4"/>
      <c r="K32" s="4"/>
      <c r="L32" s="4"/>
      <c r="M32" s="4"/>
      <c r="N32" s="4"/>
      <c r="O32" s="4"/>
    </row>
    <row r="33" spans="2:15" ht="12.75" customHeight="1"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 s="4" customFormat="1" ht="12.75" customHeight="1"/>
    <row r="35" spans="2:15" s="4" customFormat="1" ht="12.75" customHeight="1">
      <c r="B35" s="4" t="s">
        <v>125</v>
      </c>
    </row>
    <row r="36" spans="2:15" s="4" customFormat="1" ht="12.75" customHeight="1">
      <c r="B36" s="4" t="s">
        <v>203</v>
      </c>
    </row>
    <row r="37" spans="2:15" s="4" customFormat="1" ht="12.75" customHeight="1">
      <c r="B37" s="4" t="s">
        <v>202</v>
      </c>
    </row>
    <row r="38" spans="2:15" s="4" customFormat="1" ht="12.75" customHeight="1">
      <c r="B38" s="4" t="s">
        <v>117</v>
      </c>
      <c r="G38" s="5"/>
    </row>
    <row r="39" spans="2:15" s="4" customFormat="1" ht="12.75" customHeight="1">
      <c r="C39" s="27"/>
      <c r="D39" s="27"/>
      <c r="E39" s="27"/>
      <c r="F39" s="27"/>
      <c r="G39" s="28"/>
      <c r="H39" s="27"/>
      <c r="I39" s="28" t="s">
        <v>53</v>
      </c>
      <c r="J39" s="28"/>
      <c r="K39" s="27"/>
      <c r="L39" s="27"/>
      <c r="M39" s="27" t="s">
        <v>54</v>
      </c>
      <c r="N39" s="27"/>
    </row>
    <row r="40" spans="2:15" s="4" customFormat="1" ht="12.75" customHeight="1">
      <c r="C40" s="14"/>
      <c r="D40" s="14"/>
      <c r="E40" s="14"/>
      <c r="F40" s="14"/>
      <c r="G40" s="15"/>
      <c r="H40" s="14"/>
      <c r="I40" s="14"/>
      <c r="J40" s="14"/>
      <c r="K40" s="14"/>
      <c r="L40" s="14"/>
      <c r="M40" s="14"/>
      <c r="N40" s="14"/>
      <c r="O40" s="27"/>
    </row>
    <row r="41" spans="2:15" s="4" customFormat="1" ht="12.75" customHeight="1">
      <c r="B41" s="27" t="s">
        <v>52</v>
      </c>
      <c r="C41" s="14"/>
      <c r="D41" s="14"/>
      <c r="E41" s="14"/>
      <c r="F41" s="14"/>
      <c r="G41" s="15"/>
      <c r="H41" s="14"/>
      <c r="I41" s="14"/>
      <c r="J41" s="14"/>
      <c r="K41" s="14"/>
      <c r="L41" s="14"/>
      <c r="M41" s="14"/>
      <c r="N41" s="14"/>
      <c r="O41" s="14"/>
    </row>
    <row r="42" spans="2:15" s="27" customFormat="1" ht="12.75" customHeight="1">
      <c r="B42" s="51"/>
      <c r="C42" s="14"/>
      <c r="D42" s="14"/>
      <c r="E42" s="14"/>
      <c r="F42" s="14"/>
      <c r="G42" s="15"/>
      <c r="H42" s="14"/>
      <c r="I42" s="14"/>
      <c r="J42" s="14"/>
      <c r="K42" s="14"/>
      <c r="L42" s="14"/>
      <c r="M42" s="14"/>
      <c r="N42" s="14"/>
      <c r="O42" s="14"/>
    </row>
    <row r="43" spans="2:15" s="14" customFormat="1" ht="12.75" customHeight="1">
      <c r="B43" s="51"/>
      <c r="G43" s="15"/>
    </row>
    <row r="44" spans="2:15" s="14" customFormat="1" ht="12.75" customHeight="1">
      <c r="B44" s="51"/>
      <c r="G44" s="15"/>
    </row>
    <row r="45" spans="2:15" s="14" customFormat="1" ht="12.75" customHeight="1">
      <c r="B45" s="51"/>
      <c r="G45" s="15"/>
    </row>
    <row r="46" spans="2:15" s="14" customFormat="1" ht="12.75" customHeight="1">
      <c r="B46" s="51"/>
      <c r="G46" s="15"/>
    </row>
    <row r="47" spans="2:15" s="14" customFormat="1" ht="12.75" customHeight="1">
      <c r="B47" s="51"/>
      <c r="G47" s="15"/>
    </row>
    <row r="48" spans="2:15" s="14" customFormat="1" ht="12.75" customHeight="1">
      <c r="B48" s="51"/>
      <c r="G48" s="15"/>
    </row>
    <row r="49" spans="2:15" s="14" customFormat="1" ht="12.75" customHeight="1">
      <c r="B49" s="51"/>
      <c r="G49" s="15"/>
    </row>
    <row r="50" spans="2:15" s="14" customFormat="1" ht="12.75" customHeight="1">
      <c r="B50" s="51"/>
      <c r="C50" s="8"/>
      <c r="D50" s="8"/>
      <c r="E50" s="8"/>
      <c r="F50" s="8"/>
      <c r="G50" s="11"/>
      <c r="H50" s="8"/>
      <c r="I50" s="8"/>
      <c r="J50" s="8"/>
      <c r="K50" s="8"/>
      <c r="L50" s="8"/>
      <c r="M50" s="8"/>
      <c r="N50" s="8"/>
    </row>
    <row r="51" spans="2:15" s="14" customFormat="1" ht="12.75" customHeight="1">
      <c r="B51" s="51"/>
      <c r="C51" s="8"/>
      <c r="D51" s="8"/>
      <c r="E51" s="8"/>
      <c r="F51" s="8"/>
      <c r="G51" s="11"/>
      <c r="H51" s="8"/>
      <c r="I51" s="8"/>
      <c r="J51" s="8"/>
      <c r="K51" s="8"/>
      <c r="L51" s="8"/>
      <c r="M51" s="8"/>
      <c r="N51" s="8"/>
      <c r="O51" s="8"/>
    </row>
    <row r="52" spans="2:15" s="14" customFormat="1" ht="12.75" customHeight="1">
      <c r="B52" s="10"/>
      <c r="C52" s="8"/>
      <c r="D52" s="8"/>
      <c r="E52" s="8"/>
      <c r="F52" s="8"/>
      <c r="G52" s="11"/>
      <c r="H52" s="8"/>
      <c r="I52" s="8"/>
      <c r="J52" s="8"/>
      <c r="K52" s="8"/>
      <c r="L52" s="8"/>
      <c r="M52" s="8"/>
      <c r="N52" s="8"/>
      <c r="O52" s="8"/>
    </row>
    <row r="53" spans="2:15" ht="12.75" customHeight="1">
      <c r="B53" s="10"/>
    </row>
    <row r="54" spans="2:15" ht="12.75" customHeight="1">
      <c r="B54" s="10"/>
    </row>
    <row r="55" spans="2:15" ht="12.75" customHeight="1">
      <c r="B55" s="10"/>
    </row>
    <row r="56" spans="2:15" ht="12.75" customHeight="1">
      <c r="B56" s="10"/>
    </row>
    <row r="57" spans="2:15" ht="12.75" customHeight="1">
      <c r="B57" s="10"/>
    </row>
    <row r="58" spans="2:15" ht="12.75" customHeight="1">
      <c r="B58" s="10"/>
    </row>
    <row r="59" spans="2:15" ht="12.75" customHeight="1">
      <c r="B59" s="10"/>
    </row>
    <row r="60" spans="2:15" ht="12.75" customHeight="1">
      <c r="B60" s="10"/>
    </row>
    <row r="61" spans="2:15" ht="12.75" customHeight="1">
      <c r="B61" s="10"/>
    </row>
    <row r="62" spans="2:15" ht="12.75" customHeight="1">
      <c r="B62" s="10"/>
    </row>
    <row r="63" spans="2:15" ht="12.75" customHeight="1">
      <c r="B63" s="10"/>
      <c r="G63" s="8"/>
    </row>
    <row r="64" spans="2:15" ht="12.75" customHeight="1">
      <c r="B64" s="10"/>
      <c r="G64" s="8"/>
    </row>
    <row r="65" spans="2:7" ht="12.75" customHeight="1">
      <c r="B65" s="10"/>
      <c r="G65" s="8"/>
    </row>
    <row r="66" spans="2:7" ht="12.75" customHeight="1">
      <c r="B66" s="10"/>
      <c r="G66" s="8"/>
    </row>
    <row r="67" spans="2:7" ht="12.75" customHeight="1">
      <c r="B67" s="10"/>
      <c r="G67" s="8"/>
    </row>
    <row r="68" spans="2:7" ht="12.75" customHeight="1">
      <c r="B68" s="10"/>
      <c r="G68" s="8"/>
    </row>
    <row r="69" spans="2:7" ht="12.75" customHeight="1">
      <c r="B69" s="10"/>
      <c r="G69" s="8"/>
    </row>
    <row r="70" spans="2:7" ht="12.75" customHeight="1">
      <c r="B70" s="10"/>
      <c r="G70" s="8"/>
    </row>
    <row r="71" spans="2:7" ht="12.75" customHeight="1">
      <c r="B71" s="10"/>
      <c r="G71" s="8"/>
    </row>
    <row r="72" spans="2:7" ht="12.75" customHeight="1">
      <c r="B72" s="10"/>
      <c r="G72" s="8"/>
    </row>
    <row r="73" spans="2:7" ht="12.75" customHeight="1">
      <c r="B73" s="10"/>
      <c r="G73" s="8"/>
    </row>
    <row r="74" spans="2:7" ht="12.75" customHeight="1">
      <c r="B74" s="10"/>
      <c r="G74" s="8"/>
    </row>
    <row r="75" spans="2:7" ht="12.75" customHeight="1">
      <c r="B75" s="10"/>
      <c r="G75" s="8"/>
    </row>
    <row r="76" spans="2:7" ht="12.75" customHeight="1">
      <c r="B76" s="10"/>
      <c r="G76" s="8"/>
    </row>
    <row r="77" spans="2:7" ht="12.75" customHeight="1">
      <c r="B77" s="10"/>
      <c r="G77" s="8"/>
    </row>
    <row r="78" spans="2:7" ht="12.75" customHeight="1">
      <c r="B78" s="10"/>
      <c r="G78" s="8"/>
    </row>
    <row r="79" spans="2:7" ht="12.75" customHeight="1">
      <c r="B79" s="10"/>
      <c r="G79" s="8"/>
    </row>
    <row r="80" spans="2:7" ht="12.75" customHeight="1">
      <c r="B80" s="10"/>
      <c r="G80" s="8"/>
    </row>
    <row r="81" spans="2:7" ht="12.75" customHeight="1">
      <c r="B81" s="10"/>
      <c r="G81" s="8"/>
    </row>
    <row r="82" spans="2:7" ht="12.75" customHeight="1">
      <c r="B82" s="10"/>
      <c r="G82" s="8"/>
    </row>
    <row r="83" spans="2:7" ht="12.75" customHeight="1">
      <c r="B83" s="10"/>
      <c r="G83" s="8"/>
    </row>
    <row r="84" spans="2:7" ht="12.75" customHeight="1">
      <c r="B84" s="10"/>
      <c r="G84" s="8"/>
    </row>
    <row r="85" spans="2:7" ht="12.75" customHeight="1">
      <c r="B85" s="10"/>
      <c r="G85" s="8"/>
    </row>
    <row r="86" spans="2:7" ht="12.75" customHeight="1">
      <c r="B86" s="10"/>
      <c r="G86" s="8"/>
    </row>
    <row r="87" spans="2:7" ht="12.75" customHeight="1">
      <c r="B87" s="10"/>
      <c r="G87" s="8"/>
    </row>
    <row r="88" spans="2:7" ht="12.75" customHeight="1">
      <c r="B88" s="10"/>
      <c r="G88" s="8"/>
    </row>
    <row r="89" spans="2:7" ht="12.75" customHeight="1">
      <c r="B89" s="10"/>
      <c r="G89" s="8"/>
    </row>
    <row r="90" spans="2:7" ht="12.75" customHeight="1">
      <c r="B90" s="10"/>
      <c r="G90" s="8"/>
    </row>
    <row r="91" spans="2:7" ht="12.75" customHeight="1">
      <c r="B91" s="10"/>
      <c r="G91" s="8"/>
    </row>
    <row r="92" spans="2:7" ht="12.75" customHeight="1">
      <c r="B92" s="10"/>
      <c r="G92" s="8"/>
    </row>
    <row r="93" spans="2:7" ht="12.75" customHeight="1">
      <c r="B93" s="10"/>
      <c r="G93" s="8"/>
    </row>
    <row r="94" spans="2:7" ht="12.75" customHeight="1">
      <c r="B94" s="10"/>
      <c r="G94" s="8"/>
    </row>
    <row r="95" spans="2:7" ht="12.75" customHeight="1">
      <c r="B95" s="10"/>
      <c r="G95" s="8"/>
    </row>
    <row r="96" spans="2:7" ht="12.75" customHeight="1">
      <c r="B96" s="10"/>
      <c r="G96" s="8"/>
    </row>
    <row r="97" spans="2:7" ht="12.75" customHeight="1">
      <c r="B97" s="10"/>
      <c r="G97" s="8"/>
    </row>
    <row r="98" spans="2:7" ht="12.75" customHeight="1">
      <c r="B98" s="10"/>
      <c r="G98" s="8"/>
    </row>
    <row r="99" spans="2:7" ht="12.75" customHeight="1">
      <c r="B99" s="10"/>
      <c r="G99" s="8"/>
    </row>
    <row r="100" spans="2:7" ht="12.75" customHeight="1">
      <c r="B100" s="10"/>
      <c r="G100" s="8"/>
    </row>
    <row r="101" spans="2:7" ht="12.75" customHeight="1">
      <c r="B101" s="10"/>
      <c r="G101" s="8"/>
    </row>
    <row r="102" spans="2:7" ht="12.75" customHeight="1">
      <c r="B102" s="10"/>
      <c r="G102" s="8"/>
    </row>
    <row r="103" spans="2:7" ht="12.75" customHeight="1">
      <c r="B103" s="10"/>
      <c r="G103" s="8"/>
    </row>
    <row r="104" spans="2:7" ht="12.75" customHeight="1">
      <c r="B104" s="10"/>
      <c r="G104" s="8"/>
    </row>
    <row r="105" spans="2:7" ht="12.75" customHeight="1">
      <c r="B105" s="10"/>
      <c r="G105" s="8"/>
    </row>
    <row r="106" spans="2:7" ht="12.75" customHeight="1">
      <c r="B106" s="10"/>
      <c r="G106" s="8"/>
    </row>
    <row r="107" spans="2:7" ht="12.75" customHeight="1">
      <c r="B107" s="10"/>
      <c r="G107" s="8"/>
    </row>
    <row r="108" spans="2:7" ht="12.75" customHeight="1">
      <c r="B108" s="10"/>
      <c r="G108" s="8"/>
    </row>
    <row r="109" spans="2:7" ht="12.75" customHeight="1">
      <c r="B109" s="10"/>
      <c r="G109" s="8"/>
    </row>
    <row r="110" spans="2:7" ht="12.75" customHeight="1">
      <c r="B110" s="10"/>
      <c r="G110" s="8"/>
    </row>
    <row r="111" spans="2:7" ht="12.75" customHeight="1">
      <c r="B111" s="10"/>
      <c r="G111" s="8"/>
    </row>
    <row r="112" spans="2:7" ht="12.75" customHeight="1">
      <c r="B112" s="10"/>
      <c r="G112" s="8"/>
    </row>
    <row r="113" spans="2:7" ht="12.75" customHeight="1">
      <c r="B113" s="10"/>
      <c r="G113" s="8"/>
    </row>
    <row r="114" spans="2:7" ht="12.75" customHeight="1">
      <c r="B114" s="10"/>
      <c r="G114" s="8"/>
    </row>
    <row r="115" spans="2:7" ht="12.75" customHeight="1">
      <c r="B115" s="10"/>
      <c r="G115" s="8"/>
    </row>
    <row r="116" spans="2:7" ht="12.75" customHeight="1">
      <c r="B116" s="10"/>
      <c r="G116" s="8"/>
    </row>
    <row r="117" spans="2:7" ht="12.75" customHeight="1">
      <c r="B117" s="10"/>
      <c r="G117" s="8"/>
    </row>
    <row r="118" spans="2:7" ht="12.75" customHeight="1">
      <c r="B118" s="10"/>
      <c r="G118" s="8"/>
    </row>
    <row r="119" spans="2:7" ht="12.75" customHeight="1">
      <c r="B119" s="10"/>
      <c r="G119" s="8"/>
    </row>
    <row r="120" spans="2:7" ht="12.75" customHeight="1">
      <c r="B120" s="10"/>
      <c r="G120" s="8"/>
    </row>
    <row r="121" spans="2:7" ht="12.75" customHeight="1">
      <c r="B121" s="10"/>
      <c r="G121" s="8"/>
    </row>
    <row r="122" spans="2:7" ht="12.75" customHeight="1">
      <c r="B122" s="10"/>
      <c r="G122" s="8"/>
    </row>
    <row r="123" spans="2:7" ht="12.75" customHeight="1">
      <c r="B123" s="10"/>
      <c r="G123" s="8"/>
    </row>
    <row r="124" spans="2:7" ht="12.75" customHeight="1">
      <c r="B124" s="10"/>
      <c r="G124" s="8"/>
    </row>
    <row r="125" spans="2:7" ht="12.75" customHeight="1">
      <c r="B125" s="10"/>
      <c r="G125" s="8"/>
    </row>
    <row r="126" spans="2:7" ht="12.75" customHeight="1">
      <c r="B126" s="10"/>
      <c r="G126" s="8"/>
    </row>
    <row r="127" spans="2:7" ht="12.75" customHeight="1">
      <c r="B127" s="10"/>
      <c r="G127" s="8"/>
    </row>
    <row r="128" spans="2:7" ht="12.75" customHeight="1">
      <c r="B128" s="10"/>
      <c r="G128" s="8"/>
    </row>
    <row r="129" spans="2:7" ht="12.75" customHeight="1">
      <c r="B129" s="10"/>
      <c r="G129" s="8"/>
    </row>
    <row r="130" spans="2:7" ht="12.75" customHeight="1">
      <c r="B130" s="10"/>
      <c r="G130" s="8"/>
    </row>
    <row r="131" spans="2:7" ht="12.75" customHeight="1">
      <c r="B131" s="10"/>
      <c r="G131" s="8"/>
    </row>
    <row r="132" spans="2:7" ht="12.75" customHeight="1">
      <c r="B132" s="10"/>
      <c r="G132" s="8"/>
    </row>
    <row r="133" spans="2:7" ht="12.75" customHeight="1">
      <c r="B133" s="10"/>
      <c r="G133" s="8"/>
    </row>
    <row r="134" spans="2:7" ht="12.75" customHeight="1">
      <c r="B134" s="10"/>
      <c r="G134" s="8"/>
    </row>
    <row r="135" spans="2:7" ht="12.75" customHeight="1">
      <c r="B135" s="10"/>
      <c r="G135" s="8"/>
    </row>
    <row r="136" spans="2:7" ht="12.75" customHeight="1">
      <c r="B136" s="10"/>
      <c r="G136" s="8"/>
    </row>
    <row r="137" spans="2:7" ht="12.75" customHeight="1">
      <c r="B137" s="10"/>
      <c r="G137" s="8"/>
    </row>
    <row r="138" spans="2:7" ht="12.75" customHeight="1">
      <c r="B138" s="10"/>
      <c r="G138" s="8"/>
    </row>
    <row r="139" spans="2:7" ht="12.75" customHeight="1">
      <c r="B139" s="10"/>
      <c r="G139" s="8"/>
    </row>
    <row r="140" spans="2:7" ht="12.75" customHeight="1">
      <c r="B140" s="10"/>
      <c r="G140" s="8"/>
    </row>
    <row r="141" spans="2:7" ht="12.75" customHeight="1">
      <c r="B141" s="10"/>
      <c r="G141" s="8"/>
    </row>
    <row r="142" spans="2:7" ht="12.75" customHeight="1">
      <c r="B142" s="10"/>
      <c r="G142" s="8"/>
    </row>
    <row r="143" spans="2:7" ht="12.75" customHeight="1">
      <c r="B143" s="10"/>
      <c r="G143" s="8"/>
    </row>
    <row r="144" spans="2:7" ht="12.75" customHeight="1">
      <c r="B144" s="10"/>
      <c r="G144" s="8"/>
    </row>
    <row r="145" spans="2:7" ht="12.75" customHeight="1">
      <c r="B145" s="10"/>
      <c r="G145" s="8"/>
    </row>
    <row r="146" spans="2:7" ht="12.75" customHeight="1">
      <c r="B146" s="10"/>
      <c r="G146" s="8"/>
    </row>
    <row r="147" spans="2:7" ht="12.75" customHeight="1">
      <c r="B147" s="10"/>
      <c r="G147" s="8"/>
    </row>
    <row r="148" spans="2:7" ht="12.75" customHeight="1">
      <c r="B148" s="10"/>
      <c r="G148" s="8"/>
    </row>
    <row r="149" spans="2:7" ht="12.75" customHeight="1">
      <c r="B149" s="10"/>
      <c r="G149" s="8"/>
    </row>
    <row r="150" spans="2:7" ht="12.75" customHeight="1">
      <c r="B150" s="10"/>
      <c r="G150" s="8"/>
    </row>
    <row r="151" spans="2:7" ht="12.75" customHeight="1">
      <c r="B151" s="10"/>
      <c r="G151" s="8"/>
    </row>
    <row r="152" spans="2:7" ht="12.75" customHeight="1">
      <c r="B152" s="10"/>
      <c r="G152" s="8"/>
    </row>
    <row r="153" spans="2:7" ht="12.75" customHeight="1">
      <c r="B153" s="10"/>
      <c r="G153" s="8"/>
    </row>
    <row r="154" spans="2:7" ht="12.75" customHeight="1">
      <c r="B154" s="10"/>
      <c r="G154" s="8"/>
    </row>
    <row r="155" spans="2:7" ht="12.75" customHeight="1">
      <c r="B155" s="10"/>
      <c r="G155" s="8"/>
    </row>
    <row r="156" spans="2:7" ht="12.75" customHeight="1">
      <c r="B156" s="10"/>
      <c r="G156" s="8"/>
    </row>
    <row r="157" spans="2:7" ht="12.75" customHeight="1">
      <c r="B157" s="10"/>
      <c r="G157" s="8"/>
    </row>
    <row r="158" spans="2:7" ht="12.75" customHeight="1">
      <c r="B158" s="10"/>
      <c r="G158" s="8"/>
    </row>
    <row r="159" spans="2:7" ht="12.75" customHeight="1">
      <c r="B159" s="10"/>
      <c r="G159" s="8"/>
    </row>
    <row r="160" spans="2:7" ht="12.75" customHeight="1">
      <c r="B160" s="10"/>
      <c r="G160" s="8"/>
    </row>
    <row r="161" spans="2:7" ht="12.75" customHeight="1">
      <c r="B161" s="10"/>
      <c r="G161" s="8"/>
    </row>
    <row r="162" spans="2:7" ht="12.75" customHeight="1">
      <c r="B162" s="10"/>
      <c r="G162" s="8"/>
    </row>
    <row r="163" spans="2:7" ht="12.75" customHeight="1">
      <c r="B163" s="10"/>
      <c r="G163" s="8"/>
    </row>
    <row r="164" spans="2:7" ht="12.75" customHeight="1">
      <c r="B164" s="10"/>
      <c r="G164" s="8"/>
    </row>
    <row r="165" spans="2:7" ht="12.75" customHeight="1">
      <c r="B165" s="10"/>
      <c r="G165" s="8"/>
    </row>
    <row r="166" spans="2:7" ht="12.75" customHeight="1">
      <c r="B166" s="10"/>
      <c r="G166" s="8"/>
    </row>
    <row r="167" spans="2:7" ht="12.75" customHeight="1">
      <c r="B167" s="10"/>
      <c r="G167" s="8"/>
    </row>
    <row r="168" spans="2:7" ht="12.75" customHeight="1">
      <c r="B168" s="10"/>
      <c r="G168" s="8"/>
    </row>
    <row r="169" spans="2:7" ht="12.75" customHeight="1">
      <c r="B169" s="10"/>
      <c r="G169" s="8"/>
    </row>
    <row r="170" spans="2:7" ht="12.75" customHeight="1">
      <c r="B170" s="10"/>
      <c r="G170" s="8"/>
    </row>
    <row r="171" spans="2:7" ht="12.75" customHeight="1">
      <c r="B171" s="10"/>
      <c r="G171" s="8"/>
    </row>
    <row r="172" spans="2:7" ht="12.75" customHeight="1">
      <c r="B172" s="10"/>
      <c r="G172" s="8"/>
    </row>
    <row r="173" spans="2:7" ht="12.75" customHeight="1">
      <c r="B173" s="10"/>
      <c r="G173" s="8"/>
    </row>
    <row r="174" spans="2:7" ht="12.75" customHeight="1">
      <c r="B174" s="10"/>
      <c r="G174" s="8"/>
    </row>
    <row r="175" spans="2:7" ht="12.75" customHeight="1">
      <c r="B175" s="10"/>
      <c r="G175" s="8"/>
    </row>
    <row r="176" spans="2:7" ht="12.75" customHeight="1">
      <c r="B176" s="10"/>
      <c r="G176" s="8"/>
    </row>
    <row r="177" spans="2:7" ht="12.75" customHeight="1">
      <c r="B177" s="10"/>
      <c r="G177" s="8"/>
    </row>
    <row r="178" spans="2:7" ht="12.75" customHeight="1">
      <c r="B178" s="10"/>
      <c r="G178" s="8"/>
    </row>
    <row r="179" spans="2:7" ht="12.75" customHeight="1">
      <c r="B179" s="10"/>
      <c r="G179" s="8"/>
    </row>
    <row r="180" spans="2:7" ht="12.75" customHeight="1">
      <c r="B180" s="10"/>
      <c r="G180" s="8"/>
    </row>
    <row r="181" spans="2:7" ht="12.75" customHeight="1">
      <c r="B181" s="10"/>
      <c r="G181" s="8"/>
    </row>
    <row r="182" spans="2:7" ht="12.75" customHeight="1">
      <c r="B182" s="10"/>
      <c r="G182" s="8"/>
    </row>
    <row r="183" spans="2:7" ht="12.75" customHeight="1">
      <c r="B183" s="10"/>
      <c r="G183" s="8"/>
    </row>
    <row r="184" spans="2:7" ht="12.75" customHeight="1">
      <c r="B184" s="10"/>
      <c r="G184" s="8"/>
    </row>
    <row r="185" spans="2:7" ht="12.75" customHeight="1">
      <c r="B185" s="10"/>
      <c r="G185" s="8"/>
    </row>
    <row r="186" spans="2:7" ht="12.75" customHeight="1">
      <c r="B186" s="10"/>
      <c r="G186" s="8"/>
    </row>
    <row r="187" spans="2:7" ht="12.75" customHeight="1">
      <c r="B187" s="10"/>
      <c r="G187" s="8"/>
    </row>
    <row r="188" spans="2:7" ht="12.75" customHeight="1">
      <c r="B188" s="10"/>
      <c r="G188" s="8"/>
    </row>
    <row r="189" spans="2:7" ht="12.75" customHeight="1">
      <c r="B189" s="10"/>
      <c r="G189" s="8"/>
    </row>
    <row r="190" spans="2:7" ht="12.75" customHeight="1">
      <c r="B190" s="10"/>
      <c r="G190" s="8"/>
    </row>
    <row r="191" spans="2:7" ht="12.75" customHeight="1">
      <c r="B191" s="10"/>
      <c r="G191" s="8"/>
    </row>
    <row r="192" spans="2:7" ht="12.75" customHeight="1">
      <c r="B192" s="10"/>
      <c r="G192" s="8"/>
    </row>
    <row r="193" spans="2:7" ht="12.75" customHeight="1">
      <c r="B193" s="10"/>
      <c r="G193" s="8"/>
    </row>
    <row r="194" spans="2:7" ht="12.75" customHeight="1">
      <c r="B194" s="10"/>
      <c r="G194" s="8"/>
    </row>
    <row r="195" spans="2:7" ht="12.75" customHeight="1">
      <c r="B195" s="10"/>
      <c r="G195" s="8"/>
    </row>
    <row r="196" spans="2:7" ht="12.75" customHeight="1">
      <c r="B196" s="10"/>
      <c r="G196" s="8"/>
    </row>
    <row r="197" spans="2:7" ht="12.75" customHeight="1">
      <c r="B197" s="10"/>
      <c r="G197" s="8"/>
    </row>
    <row r="198" spans="2:7" ht="12.75" customHeight="1">
      <c r="B198" s="10"/>
      <c r="G198" s="8"/>
    </row>
    <row r="199" spans="2:7" ht="12.75" customHeight="1">
      <c r="B199" s="10"/>
      <c r="G199" s="8"/>
    </row>
    <row r="200" spans="2:7" ht="12.75" customHeight="1">
      <c r="B200" s="10"/>
      <c r="G200" s="8"/>
    </row>
    <row r="201" spans="2:7" ht="12.75" customHeight="1">
      <c r="B201" s="10"/>
      <c r="G201" s="8"/>
    </row>
    <row r="202" spans="2:7" ht="12.75" customHeight="1">
      <c r="B202" s="10"/>
      <c r="G202" s="8"/>
    </row>
    <row r="203" spans="2:7" ht="12.75" customHeight="1">
      <c r="B203" s="10"/>
      <c r="G203" s="8"/>
    </row>
    <row r="204" spans="2:7" ht="12.75" customHeight="1">
      <c r="B204" s="10"/>
      <c r="G204" s="8"/>
    </row>
    <row r="205" spans="2:7" ht="12.75" customHeight="1">
      <c r="B205" s="10"/>
      <c r="G205" s="8"/>
    </row>
    <row r="206" spans="2:7" ht="12.75" customHeight="1">
      <c r="B206" s="10"/>
      <c r="G206" s="8"/>
    </row>
    <row r="207" spans="2:7" ht="12.75" customHeight="1">
      <c r="B207" s="10"/>
      <c r="G207" s="8"/>
    </row>
    <row r="208" spans="2:7" ht="12.75" customHeight="1">
      <c r="B208" s="10"/>
      <c r="G208" s="8"/>
    </row>
    <row r="209" spans="2:7" ht="12.75" customHeight="1">
      <c r="B209" s="10"/>
      <c r="G209" s="8"/>
    </row>
    <row r="210" spans="2:7" ht="12.75" customHeight="1">
      <c r="B210" s="10"/>
      <c r="G210" s="8"/>
    </row>
    <row r="211" spans="2:7" ht="12.75" customHeight="1">
      <c r="B211" s="10"/>
      <c r="G211" s="8"/>
    </row>
    <row r="212" spans="2:7" ht="12.75" customHeight="1">
      <c r="B212" s="10"/>
      <c r="G212" s="8"/>
    </row>
    <row r="213" spans="2:7" ht="12.75" customHeight="1">
      <c r="B213" s="10"/>
      <c r="G213" s="8"/>
    </row>
    <row r="214" spans="2:7" ht="12.75" customHeight="1">
      <c r="B214" s="10"/>
      <c r="G214" s="8"/>
    </row>
    <row r="215" spans="2:7" ht="12.75" customHeight="1">
      <c r="B215" s="10"/>
      <c r="G215" s="8"/>
    </row>
    <row r="216" spans="2:7" ht="12.75" customHeight="1">
      <c r="B216" s="10"/>
      <c r="G216" s="8"/>
    </row>
    <row r="217" spans="2:7" ht="12.75" customHeight="1">
      <c r="B217" s="10"/>
      <c r="G217" s="8"/>
    </row>
    <row r="218" spans="2:7" ht="12.75" customHeight="1">
      <c r="B218" s="10"/>
      <c r="G218" s="8"/>
    </row>
    <row r="219" spans="2:7" ht="12.75" customHeight="1">
      <c r="B219" s="10"/>
      <c r="G219" s="8"/>
    </row>
    <row r="220" spans="2:7" ht="12.75" customHeight="1">
      <c r="B220" s="10"/>
      <c r="G220" s="8"/>
    </row>
    <row r="221" spans="2:7" ht="12.75" customHeight="1">
      <c r="B221" s="10"/>
      <c r="G221" s="8"/>
    </row>
    <row r="222" spans="2:7" ht="12.75" customHeight="1">
      <c r="B222" s="10"/>
      <c r="G222" s="8"/>
    </row>
    <row r="223" spans="2:7" ht="12.75" customHeight="1">
      <c r="B223" s="10"/>
      <c r="G223" s="8"/>
    </row>
    <row r="224" spans="2:7" ht="12.75" customHeight="1">
      <c r="B224" s="10"/>
      <c r="G224" s="8"/>
    </row>
    <row r="225" spans="2:7" ht="12.75" customHeight="1">
      <c r="B225" s="10"/>
      <c r="G225" s="8"/>
    </row>
    <row r="226" spans="2:7" ht="12.75" customHeight="1">
      <c r="B226" s="10"/>
      <c r="G226" s="8"/>
    </row>
    <row r="227" spans="2:7" ht="12.75" customHeight="1">
      <c r="B227" s="10"/>
      <c r="G227" s="8"/>
    </row>
    <row r="228" spans="2:7" ht="12.75" customHeight="1">
      <c r="B228" s="10"/>
      <c r="G228" s="8"/>
    </row>
    <row r="229" spans="2:7" ht="12.75" customHeight="1">
      <c r="B229" s="10"/>
      <c r="G229" s="8"/>
    </row>
    <row r="230" spans="2:7" ht="12.75" customHeight="1">
      <c r="B230" s="10"/>
      <c r="G230" s="8"/>
    </row>
    <row r="231" spans="2:7" ht="12.75" customHeight="1">
      <c r="B231" s="10"/>
      <c r="G231" s="8"/>
    </row>
    <row r="232" spans="2:7" ht="12.75" customHeight="1">
      <c r="B232" s="10"/>
      <c r="G232" s="8"/>
    </row>
    <row r="233" spans="2:7" ht="12.75" customHeight="1">
      <c r="B233" s="10"/>
      <c r="G233" s="8"/>
    </row>
    <row r="234" spans="2:7" ht="12.75" customHeight="1">
      <c r="B234" s="10"/>
      <c r="G234" s="8"/>
    </row>
    <row r="235" spans="2:7" ht="12.75" customHeight="1">
      <c r="B235" s="10"/>
      <c r="G235" s="8"/>
    </row>
    <row r="236" spans="2:7" ht="12.75" customHeight="1">
      <c r="B236" s="10"/>
      <c r="G236" s="8"/>
    </row>
    <row r="237" spans="2:7" ht="12.75" customHeight="1">
      <c r="B237" s="10"/>
      <c r="G237" s="8"/>
    </row>
    <row r="238" spans="2:7" ht="12.75" customHeight="1">
      <c r="B238" s="10"/>
      <c r="G238" s="8"/>
    </row>
    <row r="239" spans="2:7" ht="12.75" customHeight="1">
      <c r="B239" s="10"/>
      <c r="G239" s="8"/>
    </row>
    <row r="240" spans="2:7" ht="12.75" customHeight="1">
      <c r="B240" s="10"/>
      <c r="G240" s="8"/>
    </row>
    <row r="241" spans="2:7" ht="12.75" customHeight="1">
      <c r="B241" s="10"/>
      <c r="G241" s="8"/>
    </row>
    <row r="242" spans="2:7" ht="12.75" customHeight="1">
      <c r="B242" s="10"/>
      <c r="G242" s="8"/>
    </row>
    <row r="243" spans="2:7" ht="12.75" customHeight="1">
      <c r="B243" s="10"/>
      <c r="G243" s="8"/>
    </row>
    <row r="244" spans="2:7" ht="12.75" customHeight="1">
      <c r="B244" s="10"/>
      <c r="G244" s="8"/>
    </row>
    <row r="245" spans="2:7" ht="12.75" customHeight="1">
      <c r="B245" s="10"/>
      <c r="G245" s="8"/>
    </row>
    <row r="246" spans="2:7" ht="12.75" customHeight="1">
      <c r="B246" s="10"/>
      <c r="G246" s="8"/>
    </row>
    <row r="247" spans="2:7" ht="12.75" customHeight="1">
      <c r="B247" s="10"/>
      <c r="G247" s="8"/>
    </row>
    <row r="248" spans="2:7" ht="12.75" customHeight="1">
      <c r="B248" s="10"/>
      <c r="G248" s="8"/>
    </row>
    <row r="249" spans="2:7" ht="12.75" customHeight="1">
      <c r="B249" s="10"/>
      <c r="G249" s="8"/>
    </row>
    <row r="250" spans="2:7" ht="12.75" customHeight="1">
      <c r="B250" s="10"/>
      <c r="G250" s="8"/>
    </row>
    <row r="251" spans="2:7" ht="12.75" customHeight="1">
      <c r="B251" s="10"/>
      <c r="G251" s="8"/>
    </row>
    <row r="252" spans="2:7" ht="12.75" customHeight="1">
      <c r="B252" s="10"/>
      <c r="G252" s="8"/>
    </row>
    <row r="253" spans="2:7" ht="12.75" customHeight="1">
      <c r="B253" s="10"/>
      <c r="G253" s="8"/>
    </row>
    <row r="254" spans="2:7" ht="12.75" customHeight="1">
      <c r="B254" s="10"/>
      <c r="G254" s="8"/>
    </row>
    <row r="255" spans="2:7" ht="12.75" customHeight="1">
      <c r="B255" s="10"/>
      <c r="G255" s="8"/>
    </row>
    <row r="256" spans="2:7" ht="12.75" customHeight="1">
      <c r="B256" s="10"/>
      <c r="G256" s="8"/>
    </row>
    <row r="257" spans="2:7" ht="12.75" customHeight="1">
      <c r="B257" s="10"/>
      <c r="G257" s="8"/>
    </row>
    <row r="258" spans="2:7" ht="12.75" customHeight="1">
      <c r="B258" s="10"/>
      <c r="G258" s="8"/>
    </row>
    <row r="259" spans="2:7" ht="12.75" customHeight="1">
      <c r="B259" s="10"/>
      <c r="G259" s="8"/>
    </row>
    <row r="260" spans="2:7" ht="12.75" customHeight="1">
      <c r="B260" s="10"/>
      <c r="G260" s="8"/>
    </row>
    <row r="261" spans="2:7" ht="12.75" customHeight="1">
      <c r="B261" s="10"/>
      <c r="G261" s="8"/>
    </row>
    <row r="262" spans="2:7" ht="12.75" customHeight="1">
      <c r="B262" s="10"/>
      <c r="G262" s="8"/>
    </row>
    <row r="263" spans="2:7" ht="12.75" customHeight="1">
      <c r="B263" s="10"/>
      <c r="G263" s="8"/>
    </row>
    <row r="264" spans="2:7" ht="12.75" customHeight="1">
      <c r="B264" s="10"/>
      <c r="G264" s="8"/>
    </row>
    <row r="265" spans="2:7" ht="12.75" customHeight="1">
      <c r="B265" s="10"/>
      <c r="G265" s="8"/>
    </row>
    <row r="266" spans="2:7" ht="12.75" customHeight="1">
      <c r="B266" s="10"/>
      <c r="G266" s="8"/>
    </row>
    <row r="267" spans="2:7" ht="12.75" customHeight="1">
      <c r="B267" s="10"/>
      <c r="G267" s="8"/>
    </row>
    <row r="268" spans="2:7" ht="12.75" customHeight="1">
      <c r="B268" s="10"/>
      <c r="G268" s="8"/>
    </row>
    <row r="269" spans="2:7" ht="12.75" customHeight="1">
      <c r="B269" s="10"/>
      <c r="G269" s="8"/>
    </row>
    <row r="270" spans="2:7" ht="12.75" customHeight="1">
      <c r="B270" s="10"/>
      <c r="G270" s="8"/>
    </row>
    <row r="271" spans="2:7" ht="12.75" customHeight="1">
      <c r="B271" s="10"/>
      <c r="G271" s="8"/>
    </row>
    <row r="272" spans="2:7" ht="12.75" customHeight="1">
      <c r="B272" s="10"/>
      <c r="G272" s="8"/>
    </row>
    <row r="273" spans="2:7" ht="12.75" customHeight="1">
      <c r="B273" s="10"/>
      <c r="G273" s="8"/>
    </row>
    <row r="274" spans="2:7" ht="12.75" customHeight="1">
      <c r="B274" s="10"/>
      <c r="G274" s="8"/>
    </row>
    <row r="275" spans="2:7" ht="12.75" customHeight="1">
      <c r="B275" s="10"/>
      <c r="G275" s="8"/>
    </row>
    <row r="276" spans="2:7" ht="12.75" customHeight="1">
      <c r="B276" s="10"/>
      <c r="G276" s="8"/>
    </row>
    <row r="277" spans="2:7" ht="12.75" customHeight="1">
      <c r="B277" s="10"/>
      <c r="G277" s="8"/>
    </row>
    <row r="278" spans="2:7" ht="12.75" customHeight="1">
      <c r="B278" s="10"/>
      <c r="G278" s="8"/>
    </row>
    <row r="279" spans="2:7" ht="12.75" customHeight="1">
      <c r="B279" s="10"/>
      <c r="G279" s="8"/>
    </row>
    <row r="280" spans="2:7" ht="12.75" customHeight="1">
      <c r="B280" s="10"/>
      <c r="G280" s="8"/>
    </row>
    <row r="281" spans="2:7" ht="12.75" customHeight="1">
      <c r="B281" s="10"/>
      <c r="G281" s="8"/>
    </row>
    <row r="282" spans="2:7" ht="12.75" customHeight="1">
      <c r="B282" s="10"/>
      <c r="G282" s="8"/>
    </row>
    <row r="283" spans="2:7" ht="12.75" customHeight="1">
      <c r="B283" s="10"/>
      <c r="G283" s="8"/>
    </row>
    <row r="284" spans="2:7" ht="12.75" customHeight="1">
      <c r="B284" s="10"/>
      <c r="G284" s="8"/>
    </row>
    <row r="285" spans="2:7" ht="12.75" customHeight="1">
      <c r="B285" s="10"/>
      <c r="G285" s="8"/>
    </row>
    <row r="286" spans="2:7" ht="12.75" customHeight="1">
      <c r="B286" s="10"/>
      <c r="G286" s="8"/>
    </row>
    <row r="287" spans="2:7" ht="12.75" customHeight="1">
      <c r="B287" s="10"/>
      <c r="G287" s="8"/>
    </row>
    <row r="288" spans="2:7" ht="12.75" customHeight="1">
      <c r="B288" s="10"/>
      <c r="G288" s="8"/>
    </row>
    <row r="289" spans="2:7" ht="12.75" customHeight="1">
      <c r="B289" s="10"/>
      <c r="G289" s="8"/>
    </row>
    <row r="290" spans="2:7" ht="12.75" customHeight="1">
      <c r="B290" s="10"/>
      <c r="G290" s="8"/>
    </row>
    <row r="291" spans="2:7" ht="12.75" customHeight="1">
      <c r="B291" s="10"/>
      <c r="G291" s="8"/>
    </row>
    <row r="292" spans="2:7" ht="12.75" customHeight="1">
      <c r="B292" s="10"/>
      <c r="G292" s="8"/>
    </row>
    <row r="293" spans="2:7" ht="12.75" customHeight="1">
      <c r="B293" s="10"/>
      <c r="G293" s="8"/>
    </row>
    <row r="294" spans="2:7" ht="12.75" customHeight="1">
      <c r="B294" s="10"/>
      <c r="G294" s="8"/>
    </row>
    <row r="295" spans="2:7" ht="12.75" customHeight="1">
      <c r="B295" s="10"/>
      <c r="G295" s="8"/>
    </row>
    <row r="296" spans="2:7" ht="12.75" customHeight="1">
      <c r="B296" s="10"/>
      <c r="G296" s="8"/>
    </row>
    <row r="297" spans="2:7" ht="12.75" customHeight="1">
      <c r="B297" s="10"/>
      <c r="G297" s="8"/>
    </row>
    <row r="298" spans="2:7" ht="12.75" customHeight="1">
      <c r="B298" s="10"/>
      <c r="G298" s="8"/>
    </row>
    <row r="299" spans="2:7" ht="12.75" customHeight="1">
      <c r="B299" s="10"/>
      <c r="G299" s="8"/>
    </row>
    <row r="300" spans="2:7" ht="12.75" customHeight="1">
      <c r="B300" s="10"/>
      <c r="G300" s="8"/>
    </row>
    <row r="301" spans="2:7" ht="12.75" customHeight="1">
      <c r="B301" s="10"/>
      <c r="G301" s="8"/>
    </row>
    <row r="302" spans="2:7" ht="12.75" customHeight="1">
      <c r="B302" s="10"/>
      <c r="G302" s="8"/>
    </row>
    <row r="303" spans="2:7" ht="12.75" customHeight="1">
      <c r="B303" s="10"/>
      <c r="G303" s="8"/>
    </row>
    <row r="304" spans="2:7" ht="12.75" customHeight="1">
      <c r="B304" s="10"/>
      <c r="G304" s="8"/>
    </row>
    <row r="305" spans="2:7" ht="12.75" customHeight="1">
      <c r="B305" s="10"/>
      <c r="G305" s="8"/>
    </row>
    <row r="306" spans="2:7" ht="12.75" customHeight="1">
      <c r="B306" s="10"/>
      <c r="G306" s="8"/>
    </row>
    <row r="307" spans="2:7" ht="12.75" customHeight="1">
      <c r="B307" s="10"/>
      <c r="G307" s="8"/>
    </row>
    <row r="308" spans="2:7" ht="12.75" customHeight="1">
      <c r="B308" s="10"/>
      <c r="G308" s="8"/>
    </row>
    <row r="309" spans="2:7" ht="12.75" customHeight="1">
      <c r="B309" s="10"/>
      <c r="G309" s="8"/>
    </row>
    <row r="310" spans="2:7" ht="12.75" customHeight="1">
      <c r="B310" s="10"/>
      <c r="G310" s="8"/>
    </row>
    <row r="311" spans="2:7" ht="12.75" customHeight="1">
      <c r="B311" s="10"/>
      <c r="G311" s="8"/>
    </row>
    <row r="312" spans="2:7" ht="12.75" customHeight="1">
      <c r="B312" s="10"/>
      <c r="G312" s="8"/>
    </row>
    <row r="313" spans="2:7" ht="12.75" customHeight="1">
      <c r="B313" s="10"/>
      <c r="G313" s="8"/>
    </row>
    <row r="314" spans="2:7" ht="12.75" customHeight="1">
      <c r="B314" s="10"/>
      <c r="G314" s="8"/>
    </row>
    <row r="315" spans="2:7" ht="12.75" customHeight="1">
      <c r="B315" s="10"/>
      <c r="G315" s="8"/>
    </row>
    <row r="316" spans="2:7" ht="12.75" customHeight="1">
      <c r="B316" s="10"/>
      <c r="G316" s="8"/>
    </row>
    <row r="317" spans="2:7" ht="12.75" customHeight="1">
      <c r="B317" s="10"/>
      <c r="G317" s="8"/>
    </row>
    <row r="318" spans="2:7" ht="12.75" customHeight="1">
      <c r="B318" s="10"/>
      <c r="G318" s="8"/>
    </row>
    <row r="319" spans="2:7" ht="12.75" customHeight="1">
      <c r="B319" s="10"/>
      <c r="G319" s="8"/>
    </row>
    <row r="320" spans="2:7" ht="12.75" customHeight="1">
      <c r="B320" s="10"/>
      <c r="G320" s="8"/>
    </row>
    <row r="321" spans="2:7" ht="12.75" customHeight="1">
      <c r="B321" s="10"/>
      <c r="G321" s="8"/>
    </row>
    <row r="322" spans="2:7" ht="12.75" customHeight="1">
      <c r="B322" s="10"/>
      <c r="G322" s="8"/>
    </row>
    <row r="323" spans="2:7" ht="12.75" customHeight="1">
      <c r="B323" s="10"/>
      <c r="G323" s="8"/>
    </row>
    <row r="324" spans="2:7" ht="12.75" customHeight="1">
      <c r="B324" s="10"/>
      <c r="G324" s="8"/>
    </row>
    <row r="325" spans="2:7" ht="12.75" customHeight="1">
      <c r="B325" s="10"/>
      <c r="G325" s="8"/>
    </row>
    <row r="326" spans="2:7" ht="12.75" customHeight="1">
      <c r="B326" s="10"/>
      <c r="G326" s="8"/>
    </row>
    <row r="327" spans="2:7" ht="12.75" customHeight="1">
      <c r="B327" s="10"/>
      <c r="G327" s="8"/>
    </row>
    <row r="328" spans="2:7" ht="12.75" customHeight="1">
      <c r="B328" s="10"/>
      <c r="G328" s="8"/>
    </row>
    <row r="329" spans="2:7" ht="12.75" customHeight="1">
      <c r="B329" s="10"/>
      <c r="G329" s="8"/>
    </row>
    <row r="330" spans="2:7" ht="12.75" customHeight="1">
      <c r="B330" s="10"/>
      <c r="G330" s="8"/>
    </row>
    <row r="331" spans="2:7" ht="12.75" customHeight="1">
      <c r="B331" s="10"/>
      <c r="G331" s="8"/>
    </row>
    <row r="332" spans="2:7" ht="12.75" customHeight="1">
      <c r="B332" s="10"/>
      <c r="G332" s="8"/>
    </row>
    <row r="333" spans="2:7" ht="12.75" customHeight="1">
      <c r="B333" s="10"/>
      <c r="G333" s="8"/>
    </row>
    <row r="334" spans="2:7" ht="12.75" customHeight="1">
      <c r="B334" s="10"/>
      <c r="G334" s="8"/>
    </row>
    <row r="335" spans="2:7" ht="12.75" customHeight="1">
      <c r="B335" s="10"/>
      <c r="G335" s="8"/>
    </row>
    <row r="336" spans="2:7" ht="12.75" customHeight="1">
      <c r="B336" s="10"/>
      <c r="G336" s="8"/>
    </row>
    <row r="337" spans="2:7" ht="12.75" customHeight="1">
      <c r="B337" s="10"/>
      <c r="G337" s="8"/>
    </row>
    <row r="338" spans="2:7" ht="12.75" customHeight="1">
      <c r="B338" s="10"/>
      <c r="G338" s="8"/>
    </row>
  </sheetData>
  <mergeCells count="22">
    <mergeCell ref="C31:F31"/>
    <mergeCell ref="C15:F15"/>
    <mergeCell ref="C11:F11"/>
    <mergeCell ref="C12:F12"/>
    <mergeCell ref="C17:F17"/>
    <mergeCell ref="C20:F20"/>
    <mergeCell ref="C23:F23"/>
    <mergeCell ref="C24:F24"/>
    <mergeCell ref="C25:F25"/>
    <mergeCell ref="C26:F26"/>
    <mergeCell ref="C27:F27"/>
    <mergeCell ref="C28:F28"/>
    <mergeCell ref="C29:F29"/>
    <mergeCell ref="C30:F30"/>
    <mergeCell ref="C10:F10"/>
    <mergeCell ref="C13:F13"/>
    <mergeCell ref="C22:F22"/>
    <mergeCell ref="C19:F19"/>
    <mergeCell ref="C14:F14"/>
    <mergeCell ref="C18:F18"/>
    <mergeCell ref="C21:F21"/>
    <mergeCell ref="C16:F16"/>
  </mergeCells>
  <phoneticPr fontId="0" type="noConversion"/>
  <pageMargins left="0.32" right="0.75" top="0.3" bottom="0.2" header="0" footer="0"/>
  <pageSetup paperSize="9" orientation="landscape" verticalDpi="300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N2" sqref="N2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7109375" customWidth="1"/>
    <col min="7" max="7" width="7.5703125" customWidth="1"/>
    <col min="8" max="9" width="23.28515625" customWidth="1"/>
    <col min="11" max="11" width="13.7109375" customWidth="1"/>
    <col min="12" max="12" width="7.5703125" customWidth="1"/>
    <col min="13" max="13" width="13.7109375" customWidth="1"/>
    <col min="14" max="14" width="16.7109375" customWidth="1"/>
  </cols>
  <sheetData>
    <row r="1" spans="1:14" ht="14">
      <c r="A1" s="7" t="s">
        <v>146</v>
      </c>
      <c r="B1" s="8"/>
      <c r="C1" s="8"/>
      <c r="D1" s="8"/>
      <c r="E1" s="8"/>
      <c r="F1" s="8"/>
      <c r="G1" s="21"/>
      <c r="H1" s="21"/>
      <c r="I1" s="21"/>
      <c r="J1" s="21"/>
      <c r="K1" s="21"/>
      <c r="L1" s="21"/>
      <c r="M1" s="21"/>
      <c r="N1" s="21" t="s">
        <v>496</v>
      </c>
    </row>
    <row r="2" spans="1:14" ht="14">
      <c r="A2" s="10" t="s">
        <v>147</v>
      </c>
      <c r="B2" s="8"/>
      <c r="C2" s="8"/>
      <c r="D2" s="8"/>
      <c r="E2" s="8"/>
      <c r="F2" s="8"/>
      <c r="G2" s="21"/>
      <c r="H2" s="21"/>
      <c r="I2" s="21"/>
      <c r="J2" s="21"/>
      <c r="K2" s="21"/>
      <c r="L2" s="21"/>
      <c r="M2" s="21"/>
      <c r="N2" s="21"/>
    </row>
    <row r="3" spans="1:14" ht="14">
      <c r="A3" s="10"/>
      <c r="B3" s="8"/>
      <c r="C3" s="8"/>
      <c r="D3" s="8"/>
      <c r="E3" s="8"/>
      <c r="F3" s="8"/>
      <c r="G3" s="48"/>
      <c r="H3" s="48"/>
      <c r="I3" s="48"/>
      <c r="J3" s="48"/>
      <c r="K3" s="21"/>
      <c r="L3" s="21"/>
      <c r="M3" s="21"/>
      <c r="N3" s="21"/>
    </row>
    <row r="4" spans="1:14" ht="14">
      <c r="A4" s="12" t="s">
        <v>47</v>
      </c>
      <c r="B4" s="14"/>
      <c r="C4" s="14"/>
      <c r="D4" s="14"/>
      <c r="E4" s="14"/>
      <c r="F4" s="14"/>
      <c r="G4" s="16"/>
      <c r="H4" s="16"/>
      <c r="I4" s="16"/>
      <c r="J4" s="16"/>
      <c r="K4" s="16"/>
      <c r="L4" s="16"/>
      <c r="M4" s="16"/>
      <c r="N4" s="16"/>
    </row>
    <row r="5" spans="1:14" ht="14">
      <c r="A5" s="51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51"/>
      <c r="B6" s="14"/>
      <c r="C6" s="14"/>
      <c r="D6" s="14"/>
      <c r="E6" s="14"/>
      <c r="F6" s="14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7"/>
      <c r="G7" s="18"/>
      <c r="H7" s="18" t="s">
        <v>48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7"/>
      <c r="G8" s="18"/>
      <c r="H8" s="18" t="s">
        <v>349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8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49</v>
      </c>
      <c r="B10" s="63" t="s">
        <v>39</v>
      </c>
      <c r="C10" s="64"/>
      <c r="D10" s="64"/>
      <c r="E10" s="65"/>
      <c r="F10" s="34" t="s">
        <v>42</v>
      </c>
      <c r="G10" s="35" t="s">
        <v>40</v>
      </c>
      <c r="H10" s="41" t="s">
        <v>1</v>
      </c>
      <c r="I10" s="41" t="s">
        <v>495</v>
      </c>
      <c r="J10" s="35" t="s">
        <v>41</v>
      </c>
      <c r="K10" s="35" t="s">
        <v>43</v>
      </c>
      <c r="L10" s="35" t="s">
        <v>44</v>
      </c>
      <c r="M10" s="35" t="s">
        <v>45</v>
      </c>
      <c r="N10" s="35" t="s">
        <v>46</v>
      </c>
    </row>
    <row r="11" spans="1:14">
      <c r="A11" s="22">
        <v>1</v>
      </c>
      <c r="B11" s="89" t="s">
        <v>351</v>
      </c>
      <c r="C11" s="90"/>
      <c r="D11" s="90"/>
      <c r="E11" s="91"/>
      <c r="F11" s="6" t="s">
        <v>50</v>
      </c>
      <c r="G11" s="1"/>
      <c r="H11" s="1"/>
      <c r="I11" s="1"/>
      <c r="J11" s="58">
        <v>5</v>
      </c>
      <c r="K11" s="23">
        <v>0</v>
      </c>
      <c r="L11" s="6">
        <v>9.5</v>
      </c>
      <c r="M11" s="24">
        <f t="shared" ref="M11:M17" si="0">K11*1.095</f>
        <v>0</v>
      </c>
      <c r="N11" s="25">
        <f t="shared" ref="N11:N17" si="1">J11*M11</f>
        <v>0</v>
      </c>
    </row>
    <row r="12" spans="1:14">
      <c r="A12" s="49">
        <f>A11+1</f>
        <v>2</v>
      </c>
      <c r="B12" s="89" t="s">
        <v>352</v>
      </c>
      <c r="C12" s="90"/>
      <c r="D12" s="90"/>
      <c r="E12" s="91"/>
      <c r="F12" s="6" t="s">
        <v>50</v>
      </c>
      <c r="G12" s="1"/>
      <c r="H12" s="1"/>
      <c r="I12" s="1"/>
      <c r="J12" s="58">
        <v>150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>
      <c r="A13" s="49">
        <f t="shared" ref="A13:A15" si="2">A12+1</f>
        <v>3</v>
      </c>
      <c r="B13" s="89" t="s">
        <v>353</v>
      </c>
      <c r="C13" s="90"/>
      <c r="D13" s="90"/>
      <c r="E13" s="91"/>
      <c r="F13" s="6" t="s">
        <v>50</v>
      </c>
      <c r="G13" s="1"/>
      <c r="H13" s="1"/>
      <c r="I13" s="1"/>
      <c r="J13" s="58">
        <v>150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49">
        <f t="shared" si="2"/>
        <v>4</v>
      </c>
      <c r="B14" s="89" t="s">
        <v>354</v>
      </c>
      <c r="C14" s="90"/>
      <c r="D14" s="90"/>
      <c r="E14" s="91"/>
      <c r="F14" s="6" t="s">
        <v>50</v>
      </c>
      <c r="G14" s="1"/>
      <c r="H14" s="1"/>
      <c r="I14" s="1"/>
      <c r="J14" s="58">
        <v>100</v>
      </c>
      <c r="K14" s="23">
        <v>0</v>
      </c>
      <c r="L14" s="6">
        <v>9.5</v>
      </c>
      <c r="M14" s="24">
        <f t="shared" si="0"/>
        <v>0</v>
      </c>
      <c r="N14" s="25">
        <f>J14*M14</f>
        <v>0</v>
      </c>
    </row>
    <row r="15" spans="1:14">
      <c r="A15" s="49">
        <f t="shared" si="2"/>
        <v>5</v>
      </c>
      <c r="B15" s="89" t="s">
        <v>417</v>
      </c>
      <c r="C15" s="90"/>
      <c r="D15" s="90"/>
      <c r="E15" s="91"/>
      <c r="F15" s="6" t="s">
        <v>50</v>
      </c>
      <c r="G15" s="1"/>
      <c r="H15" s="1"/>
      <c r="I15" s="1"/>
      <c r="J15" s="58">
        <v>100</v>
      </c>
      <c r="K15" s="23">
        <v>0</v>
      </c>
      <c r="L15" s="6">
        <v>9.5</v>
      </c>
      <c r="M15" s="24">
        <f t="shared" si="0"/>
        <v>0</v>
      </c>
      <c r="N15" s="25">
        <f>J15*M15</f>
        <v>0</v>
      </c>
    </row>
    <row r="16" spans="1:14" ht="15" customHeight="1">
      <c r="A16" s="49">
        <v>6</v>
      </c>
      <c r="B16" s="89" t="s">
        <v>416</v>
      </c>
      <c r="C16" s="90"/>
      <c r="D16" s="90"/>
      <c r="E16" s="91"/>
      <c r="F16" s="6" t="s">
        <v>50</v>
      </c>
      <c r="G16" s="1"/>
      <c r="H16" s="1"/>
      <c r="I16" s="1"/>
      <c r="J16" s="58">
        <v>100</v>
      </c>
      <c r="K16" s="23">
        <v>0</v>
      </c>
      <c r="L16" s="6">
        <v>9.5</v>
      </c>
      <c r="M16" s="24">
        <f t="shared" si="0"/>
        <v>0</v>
      </c>
      <c r="N16" s="25">
        <f>J16*M16</f>
        <v>0</v>
      </c>
    </row>
    <row r="17" spans="1:14">
      <c r="A17" s="49">
        <v>7</v>
      </c>
      <c r="B17" s="89" t="s">
        <v>355</v>
      </c>
      <c r="C17" s="90"/>
      <c r="D17" s="90"/>
      <c r="E17" s="91"/>
      <c r="F17" s="6" t="s">
        <v>50</v>
      </c>
      <c r="G17" s="1"/>
      <c r="H17" s="1"/>
      <c r="I17" s="1"/>
      <c r="J17" s="58">
        <v>5</v>
      </c>
      <c r="K17" s="23">
        <v>0</v>
      </c>
      <c r="L17" s="6">
        <v>9.5</v>
      </c>
      <c r="M17" s="24">
        <f t="shared" si="0"/>
        <v>0</v>
      </c>
      <c r="N17" s="25">
        <f t="shared" si="1"/>
        <v>0</v>
      </c>
    </row>
    <row r="18" spans="1:14">
      <c r="A18" s="49">
        <v>8</v>
      </c>
      <c r="B18" s="89" t="s">
        <v>444</v>
      </c>
      <c r="C18" s="90"/>
      <c r="D18" s="90"/>
      <c r="E18" s="91"/>
      <c r="F18" s="6" t="s">
        <v>50</v>
      </c>
      <c r="G18" s="1"/>
      <c r="H18" s="1"/>
      <c r="I18" s="1"/>
      <c r="J18" s="58">
        <v>200</v>
      </c>
      <c r="K18" s="23">
        <v>0</v>
      </c>
      <c r="L18" s="6">
        <v>9.5</v>
      </c>
      <c r="M18" s="24">
        <f t="shared" ref="M18" si="3">K18*1.095</f>
        <v>0</v>
      </c>
      <c r="N18" s="25">
        <f t="shared" ref="N18" si="4">J18*M18</f>
        <v>0</v>
      </c>
    </row>
    <row r="19" spans="1:14">
      <c r="A19" s="36"/>
      <c r="B19" s="76" t="s">
        <v>350</v>
      </c>
      <c r="C19" s="78"/>
      <c r="D19" s="78"/>
      <c r="E19" s="78"/>
      <c r="F19" s="38"/>
      <c r="G19" s="37"/>
      <c r="H19" s="37"/>
      <c r="I19" s="37"/>
      <c r="J19" s="37"/>
      <c r="K19" s="37"/>
      <c r="L19" s="37"/>
      <c r="M19" s="37"/>
      <c r="N19" s="40">
        <f>SUM(N11:N18)</f>
        <v>0</v>
      </c>
    </row>
    <row r="20" spans="1:14" ht="14">
      <c r="A20" s="5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>
      <c r="A21" s="57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>
      <c r="A25" s="4" t="s">
        <v>125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>
      <c r="A26" s="4" t="s">
        <v>203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>
      <c r="A27" s="4" t="s">
        <v>202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>
      <c r="A28" s="4" t="s">
        <v>71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>
      <c r="A29" s="4"/>
      <c r="B29" s="27"/>
      <c r="C29" s="27"/>
      <c r="D29" s="27"/>
      <c r="E29" s="27"/>
      <c r="F29" s="27"/>
      <c r="G29" s="27"/>
      <c r="H29" s="28" t="s">
        <v>53</v>
      </c>
      <c r="I29" s="28"/>
      <c r="J29" s="27"/>
      <c r="K29" s="27"/>
      <c r="L29" s="27" t="s">
        <v>54</v>
      </c>
      <c r="M29" s="27"/>
      <c r="N29" s="27"/>
    </row>
    <row r="30" spans="1:14" ht="14">
      <c r="A30" s="4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 count="10">
    <mergeCell ref="B17:E17"/>
    <mergeCell ref="B19:E19"/>
    <mergeCell ref="B10:E10"/>
    <mergeCell ref="B11:E11"/>
    <mergeCell ref="B12:E12"/>
    <mergeCell ref="B13:E13"/>
    <mergeCell ref="B14:E14"/>
    <mergeCell ref="B15:E15"/>
    <mergeCell ref="B16:E16"/>
    <mergeCell ref="B18:E18"/>
  </mergeCells>
  <pageMargins left="0.37" right="0.17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opLeftCell="A2" zoomScale="125" zoomScaleNormal="125" zoomScalePageLayoutView="125" workbookViewId="0">
      <selection activeCell="A31" sqref="A31"/>
    </sheetView>
  </sheetViews>
  <sheetFormatPr baseColWidth="10" defaultColWidth="8.7109375" defaultRowHeight="13" x14ac:dyDescent="0"/>
  <cols>
    <col min="1" max="1" width="5.28515625" customWidth="1"/>
    <col min="5" max="5" width="4.5703125" customWidth="1"/>
    <col min="6" max="6" width="4.85546875" customWidth="1"/>
    <col min="7" max="7" width="7.85546875" customWidth="1"/>
    <col min="8" max="9" width="20.7109375" customWidth="1"/>
    <col min="11" max="11" width="13.7109375" customWidth="1"/>
    <col min="12" max="12" width="7.5703125" customWidth="1"/>
    <col min="13" max="13" width="13.7109375" customWidth="1"/>
    <col min="14" max="14" width="16.85546875" customWidth="1"/>
  </cols>
  <sheetData>
    <row r="1" spans="1:14" ht="14">
      <c r="A1" s="7" t="s">
        <v>146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/>
    </row>
    <row r="2" spans="1:14" ht="14">
      <c r="A2" s="10" t="s">
        <v>147</v>
      </c>
      <c r="B2" s="8"/>
      <c r="C2" s="8"/>
      <c r="D2" s="8"/>
      <c r="E2" s="10"/>
      <c r="F2" s="11"/>
      <c r="G2" s="11"/>
      <c r="H2" s="11"/>
      <c r="I2" s="11"/>
      <c r="J2" s="11"/>
      <c r="K2" s="11"/>
      <c r="L2" s="11"/>
      <c r="M2" s="11"/>
      <c r="N2" s="11" t="s">
        <v>496</v>
      </c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47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14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8"/>
      <c r="B6" s="8"/>
      <c r="C6" s="17"/>
      <c r="D6" s="17"/>
      <c r="E6" s="17"/>
      <c r="F6" s="11"/>
      <c r="G6" s="18"/>
      <c r="H6" s="18" t="s">
        <v>48</v>
      </c>
      <c r="I6" s="18"/>
      <c r="J6" s="18"/>
      <c r="K6" s="18"/>
      <c r="L6" s="19"/>
      <c r="M6" s="19"/>
      <c r="N6" s="19"/>
    </row>
    <row r="7" spans="1:14" ht="14">
      <c r="A7" s="7"/>
      <c r="B7" s="20"/>
      <c r="C7" s="20"/>
      <c r="D7" s="20"/>
      <c r="E7" s="20"/>
      <c r="F7" s="9"/>
      <c r="G7" s="18"/>
      <c r="H7" s="18" t="s">
        <v>356</v>
      </c>
      <c r="I7" s="18"/>
      <c r="J7" s="18"/>
      <c r="K7" s="18"/>
      <c r="L7" s="18"/>
      <c r="M7" s="18"/>
      <c r="N7" s="18"/>
    </row>
    <row r="8" spans="1:14" ht="14">
      <c r="A8" s="7"/>
      <c r="B8" s="20"/>
      <c r="C8" s="20"/>
      <c r="D8" s="20"/>
      <c r="E8" s="20"/>
      <c r="F8" s="9"/>
      <c r="G8" s="18"/>
      <c r="H8" s="18"/>
      <c r="I8" s="18"/>
      <c r="J8" s="18"/>
      <c r="K8" s="18"/>
      <c r="L8" s="18"/>
      <c r="M8" s="18"/>
      <c r="N8" s="18"/>
    </row>
    <row r="9" spans="1:14">
      <c r="A9" s="33" t="s">
        <v>49</v>
      </c>
      <c r="B9" s="63" t="s">
        <v>39</v>
      </c>
      <c r="C9" s="64"/>
      <c r="D9" s="64"/>
      <c r="E9" s="65"/>
      <c r="F9" s="34" t="s">
        <v>42</v>
      </c>
      <c r="G9" s="35" t="s">
        <v>40</v>
      </c>
      <c r="H9" s="41" t="s">
        <v>1</v>
      </c>
      <c r="I9" s="41" t="s">
        <v>495</v>
      </c>
      <c r="J9" s="35" t="s">
        <v>41</v>
      </c>
      <c r="K9" s="35" t="s">
        <v>43</v>
      </c>
      <c r="L9" s="35" t="s">
        <v>44</v>
      </c>
      <c r="M9" s="35" t="s">
        <v>45</v>
      </c>
      <c r="N9" s="35" t="s">
        <v>46</v>
      </c>
    </row>
    <row r="10" spans="1:14">
      <c r="A10" s="22">
        <v>1</v>
      </c>
      <c r="B10" s="77" t="s">
        <v>358</v>
      </c>
      <c r="C10" s="77"/>
      <c r="D10" s="77"/>
      <c r="E10" s="77"/>
      <c r="F10" s="6" t="s">
        <v>50</v>
      </c>
      <c r="G10" s="1"/>
      <c r="H10" s="1"/>
      <c r="I10" s="1"/>
      <c r="J10" s="58">
        <v>400</v>
      </c>
      <c r="K10" s="23">
        <v>0</v>
      </c>
      <c r="L10" s="6">
        <v>9.5</v>
      </c>
      <c r="M10" s="24">
        <f t="shared" ref="M10:M34" si="0">K10*1.095</f>
        <v>0</v>
      </c>
      <c r="N10" s="25">
        <f t="shared" ref="N10:N34" si="1">J10*M10</f>
        <v>0</v>
      </c>
    </row>
    <row r="11" spans="1:14">
      <c r="A11" s="22">
        <v>2</v>
      </c>
      <c r="B11" s="77" t="s">
        <v>359</v>
      </c>
      <c r="C11" s="77"/>
      <c r="D11" s="77"/>
      <c r="E11" s="77"/>
      <c r="F11" s="6" t="s">
        <v>50</v>
      </c>
      <c r="G11" s="1"/>
      <c r="H11" s="1"/>
      <c r="I11" s="1"/>
      <c r="J11" s="58">
        <v>150</v>
      </c>
      <c r="K11" s="23">
        <v>0</v>
      </c>
      <c r="L11" s="6">
        <v>9.5</v>
      </c>
      <c r="M11" s="24">
        <f t="shared" si="0"/>
        <v>0</v>
      </c>
      <c r="N11" s="25">
        <f t="shared" si="1"/>
        <v>0</v>
      </c>
    </row>
    <row r="12" spans="1:14">
      <c r="A12" s="22">
        <f t="shared" ref="A12:A34" si="2">A11+1</f>
        <v>3</v>
      </c>
      <c r="B12" s="107" t="s">
        <v>360</v>
      </c>
      <c r="C12" s="107"/>
      <c r="D12" s="107"/>
      <c r="E12" s="107"/>
      <c r="F12" s="6" t="s">
        <v>50</v>
      </c>
      <c r="G12" s="1"/>
      <c r="H12" s="1"/>
      <c r="I12" s="1"/>
      <c r="J12" s="58">
        <v>150</v>
      </c>
      <c r="K12" s="23">
        <v>0</v>
      </c>
      <c r="L12" s="6">
        <v>9.5</v>
      </c>
      <c r="M12" s="24">
        <f t="shared" si="0"/>
        <v>0</v>
      </c>
      <c r="N12" s="25">
        <f t="shared" si="1"/>
        <v>0</v>
      </c>
    </row>
    <row r="13" spans="1:14">
      <c r="A13" s="22">
        <f t="shared" si="2"/>
        <v>4</v>
      </c>
      <c r="B13" s="107" t="s">
        <v>361</v>
      </c>
      <c r="C13" s="107"/>
      <c r="D13" s="107"/>
      <c r="E13" s="107"/>
      <c r="F13" s="6" t="s">
        <v>50</v>
      </c>
      <c r="G13" s="1"/>
      <c r="H13" s="1"/>
      <c r="I13" s="1"/>
      <c r="J13" s="58">
        <v>50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22">
        <f t="shared" si="2"/>
        <v>5</v>
      </c>
      <c r="B14" s="107" t="s">
        <v>362</v>
      </c>
      <c r="C14" s="107"/>
      <c r="D14" s="107"/>
      <c r="E14" s="107"/>
      <c r="F14" s="6" t="s">
        <v>50</v>
      </c>
      <c r="G14" s="1"/>
      <c r="H14" s="1"/>
      <c r="I14" s="1"/>
      <c r="J14" s="58">
        <v>200</v>
      </c>
      <c r="K14" s="23">
        <v>0</v>
      </c>
      <c r="L14" s="6">
        <v>9.5</v>
      </c>
      <c r="M14" s="24">
        <f t="shared" si="0"/>
        <v>0</v>
      </c>
      <c r="N14" s="25">
        <f t="shared" si="1"/>
        <v>0</v>
      </c>
    </row>
    <row r="15" spans="1:14">
      <c r="A15" s="22">
        <f t="shared" si="2"/>
        <v>6</v>
      </c>
      <c r="B15" s="86" t="s">
        <v>363</v>
      </c>
      <c r="C15" s="87"/>
      <c r="D15" s="87"/>
      <c r="E15" s="88"/>
      <c r="F15" s="6" t="s">
        <v>50</v>
      </c>
      <c r="G15" s="1"/>
      <c r="H15" s="1"/>
      <c r="I15" s="1"/>
      <c r="J15" s="58">
        <v>30</v>
      </c>
      <c r="K15" s="23">
        <v>0</v>
      </c>
      <c r="L15" s="6">
        <v>9.5</v>
      </c>
      <c r="M15" s="24">
        <f t="shared" si="0"/>
        <v>0</v>
      </c>
      <c r="N15" s="25">
        <f t="shared" si="1"/>
        <v>0</v>
      </c>
    </row>
    <row r="16" spans="1:14">
      <c r="A16" s="22">
        <f t="shared" si="2"/>
        <v>7</v>
      </c>
      <c r="B16" s="86" t="s">
        <v>364</v>
      </c>
      <c r="C16" s="87"/>
      <c r="D16" s="87"/>
      <c r="E16" s="88"/>
      <c r="F16" s="6" t="s">
        <v>50</v>
      </c>
      <c r="G16" s="1"/>
      <c r="H16" s="1"/>
      <c r="I16" s="1"/>
      <c r="J16" s="58">
        <v>30</v>
      </c>
      <c r="K16" s="23">
        <v>0</v>
      </c>
      <c r="L16" s="6">
        <v>9.5</v>
      </c>
      <c r="M16" s="24">
        <f t="shared" si="0"/>
        <v>0</v>
      </c>
      <c r="N16" s="25">
        <f t="shared" si="1"/>
        <v>0</v>
      </c>
    </row>
    <row r="17" spans="1:14">
      <c r="A17" s="22">
        <f t="shared" si="2"/>
        <v>8</v>
      </c>
      <c r="B17" s="86" t="s">
        <v>365</v>
      </c>
      <c r="C17" s="87"/>
      <c r="D17" s="87"/>
      <c r="E17" s="88"/>
      <c r="F17" s="6" t="s">
        <v>50</v>
      </c>
      <c r="G17" s="1"/>
      <c r="H17" s="1"/>
      <c r="I17" s="1"/>
      <c r="J17" s="58">
        <v>30</v>
      </c>
      <c r="K17" s="23">
        <v>0</v>
      </c>
      <c r="L17" s="6">
        <v>9.5</v>
      </c>
      <c r="M17" s="24">
        <f t="shared" si="0"/>
        <v>0</v>
      </c>
      <c r="N17" s="25">
        <f t="shared" si="1"/>
        <v>0</v>
      </c>
    </row>
    <row r="18" spans="1:14">
      <c r="A18" s="22">
        <f t="shared" si="2"/>
        <v>9</v>
      </c>
      <c r="B18" s="86" t="s">
        <v>366</v>
      </c>
      <c r="C18" s="87"/>
      <c r="D18" s="87"/>
      <c r="E18" s="88"/>
      <c r="F18" s="6" t="s">
        <v>50</v>
      </c>
      <c r="G18" s="1"/>
      <c r="H18" s="1"/>
      <c r="I18" s="1"/>
      <c r="J18" s="58">
        <v>200</v>
      </c>
      <c r="K18" s="23">
        <v>0</v>
      </c>
      <c r="L18" s="6">
        <v>9.5</v>
      </c>
      <c r="M18" s="24">
        <f t="shared" si="0"/>
        <v>0</v>
      </c>
      <c r="N18" s="25">
        <f t="shared" si="1"/>
        <v>0</v>
      </c>
    </row>
    <row r="19" spans="1:14">
      <c r="A19" s="22">
        <f t="shared" si="2"/>
        <v>10</v>
      </c>
      <c r="B19" s="89" t="s">
        <v>367</v>
      </c>
      <c r="C19" s="90"/>
      <c r="D19" s="90"/>
      <c r="E19" s="91"/>
      <c r="F19" s="6" t="s">
        <v>50</v>
      </c>
      <c r="G19" s="1"/>
      <c r="H19" s="1"/>
      <c r="I19" s="1"/>
      <c r="J19" s="58">
        <v>150</v>
      </c>
      <c r="K19" s="23">
        <v>0</v>
      </c>
      <c r="L19" s="6">
        <v>9.5</v>
      </c>
      <c r="M19" s="24">
        <f t="shared" si="0"/>
        <v>0</v>
      </c>
      <c r="N19" s="25">
        <f t="shared" si="1"/>
        <v>0</v>
      </c>
    </row>
    <row r="20" spans="1:14">
      <c r="A20" s="22">
        <f t="shared" si="2"/>
        <v>11</v>
      </c>
      <c r="B20" s="89" t="s">
        <v>368</v>
      </c>
      <c r="C20" s="90"/>
      <c r="D20" s="90"/>
      <c r="E20" s="91"/>
      <c r="F20" s="6" t="s">
        <v>50</v>
      </c>
      <c r="G20" s="1"/>
      <c r="H20" s="1"/>
      <c r="I20" s="1"/>
      <c r="J20" s="58">
        <v>10</v>
      </c>
      <c r="K20" s="23">
        <v>0</v>
      </c>
      <c r="L20" s="6">
        <v>9.5</v>
      </c>
      <c r="M20" s="24">
        <f t="shared" si="0"/>
        <v>0</v>
      </c>
      <c r="N20" s="25">
        <f t="shared" si="1"/>
        <v>0</v>
      </c>
    </row>
    <row r="21" spans="1:14">
      <c r="A21" s="22">
        <f t="shared" si="2"/>
        <v>12</v>
      </c>
      <c r="B21" s="89" t="s">
        <v>369</v>
      </c>
      <c r="C21" s="90"/>
      <c r="D21" s="90"/>
      <c r="E21" s="91"/>
      <c r="F21" s="6" t="s">
        <v>50</v>
      </c>
      <c r="G21" s="1"/>
      <c r="H21" s="1"/>
      <c r="I21" s="1"/>
      <c r="J21" s="58">
        <v>300</v>
      </c>
      <c r="K21" s="23">
        <v>0</v>
      </c>
      <c r="L21" s="6">
        <v>9.5</v>
      </c>
      <c r="M21" s="24">
        <f t="shared" si="0"/>
        <v>0</v>
      </c>
      <c r="N21" s="25">
        <f t="shared" si="1"/>
        <v>0</v>
      </c>
    </row>
    <row r="22" spans="1:14">
      <c r="A22" s="22">
        <f t="shared" si="2"/>
        <v>13</v>
      </c>
      <c r="B22" s="89" t="s">
        <v>370</v>
      </c>
      <c r="C22" s="90"/>
      <c r="D22" s="90"/>
      <c r="E22" s="91"/>
      <c r="F22" s="6" t="s">
        <v>50</v>
      </c>
      <c r="G22" s="1"/>
      <c r="H22" s="1"/>
      <c r="I22" s="1"/>
      <c r="J22" s="58">
        <v>40</v>
      </c>
      <c r="K22" s="23">
        <v>0</v>
      </c>
      <c r="L22" s="6">
        <v>9.5</v>
      </c>
      <c r="M22" s="24">
        <f t="shared" si="0"/>
        <v>0</v>
      </c>
      <c r="N22" s="25">
        <f t="shared" si="1"/>
        <v>0</v>
      </c>
    </row>
    <row r="23" spans="1:14">
      <c r="A23" s="22">
        <f t="shared" si="2"/>
        <v>14</v>
      </c>
      <c r="B23" s="89" t="s">
        <v>371</v>
      </c>
      <c r="C23" s="90"/>
      <c r="D23" s="90"/>
      <c r="E23" s="91"/>
      <c r="F23" s="6" t="s">
        <v>50</v>
      </c>
      <c r="G23" s="1"/>
      <c r="H23" s="1"/>
      <c r="I23" s="1"/>
      <c r="J23" s="58">
        <v>20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>
      <c r="A24" s="22">
        <f t="shared" si="2"/>
        <v>15</v>
      </c>
      <c r="B24" s="89" t="s">
        <v>372</v>
      </c>
      <c r="C24" s="90"/>
      <c r="D24" s="90"/>
      <c r="E24" s="91"/>
      <c r="F24" s="6" t="s">
        <v>50</v>
      </c>
      <c r="G24" s="1"/>
      <c r="H24" s="1"/>
      <c r="I24" s="1"/>
      <c r="J24" s="58">
        <v>60</v>
      </c>
      <c r="K24" s="23">
        <v>0</v>
      </c>
      <c r="L24" s="6">
        <v>9.5</v>
      </c>
      <c r="M24" s="24">
        <f t="shared" si="0"/>
        <v>0</v>
      </c>
      <c r="N24" s="25">
        <f t="shared" si="1"/>
        <v>0</v>
      </c>
    </row>
    <row r="25" spans="1:14">
      <c r="A25" s="22">
        <f t="shared" si="2"/>
        <v>16</v>
      </c>
      <c r="B25" s="89" t="s">
        <v>373</v>
      </c>
      <c r="C25" s="90"/>
      <c r="D25" s="90"/>
      <c r="E25" s="91"/>
      <c r="F25" s="6" t="s">
        <v>50</v>
      </c>
      <c r="G25" s="1"/>
      <c r="H25" s="1"/>
      <c r="I25" s="1"/>
      <c r="J25" s="58">
        <v>10</v>
      </c>
      <c r="K25" s="23">
        <v>0</v>
      </c>
      <c r="L25" s="6">
        <v>9.5</v>
      </c>
      <c r="M25" s="24">
        <f t="shared" si="0"/>
        <v>0</v>
      </c>
      <c r="N25" s="25">
        <f t="shared" si="1"/>
        <v>0</v>
      </c>
    </row>
    <row r="26" spans="1:14">
      <c r="A26" s="22">
        <f t="shared" si="2"/>
        <v>17</v>
      </c>
      <c r="B26" s="89" t="s">
        <v>374</v>
      </c>
      <c r="C26" s="90"/>
      <c r="D26" s="90"/>
      <c r="E26" s="91"/>
      <c r="F26" s="6" t="s">
        <v>50</v>
      </c>
      <c r="G26" s="1"/>
      <c r="H26" s="1"/>
      <c r="I26" s="1"/>
      <c r="J26" s="58">
        <v>250</v>
      </c>
      <c r="K26" s="23">
        <v>0</v>
      </c>
      <c r="L26" s="6">
        <v>9.5</v>
      </c>
      <c r="M26" s="24">
        <f t="shared" si="0"/>
        <v>0</v>
      </c>
      <c r="N26" s="25">
        <f t="shared" si="1"/>
        <v>0</v>
      </c>
    </row>
    <row r="27" spans="1:14">
      <c r="A27" s="22">
        <f t="shared" si="2"/>
        <v>18</v>
      </c>
      <c r="B27" s="89" t="s">
        <v>375</v>
      </c>
      <c r="C27" s="90"/>
      <c r="D27" s="90"/>
      <c r="E27" s="91"/>
      <c r="F27" s="6" t="s">
        <v>191</v>
      </c>
      <c r="G27" s="1"/>
      <c r="H27" s="1"/>
      <c r="I27" s="1"/>
      <c r="J27" s="58">
        <v>50</v>
      </c>
      <c r="K27" s="23">
        <v>0</v>
      </c>
      <c r="L27" s="6">
        <v>9.5</v>
      </c>
      <c r="M27" s="24">
        <f t="shared" si="0"/>
        <v>0</v>
      </c>
      <c r="N27" s="25">
        <f t="shared" si="1"/>
        <v>0</v>
      </c>
    </row>
    <row r="28" spans="1:14">
      <c r="A28" s="22">
        <f t="shared" si="2"/>
        <v>19</v>
      </c>
      <c r="B28" s="80" t="s">
        <v>376</v>
      </c>
      <c r="C28" s="81"/>
      <c r="D28" s="81"/>
      <c r="E28" s="82"/>
      <c r="F28" s="6" t="s">
        <v>50</v>
      </c>
      <c r="G28" s="1"/>
      <c r="H28" s="1"/>
      <c r="I28" s="1"/>
      <c r="J28" s="58">
        <v>10</v>
      </c>
      <c r="K28" s="23">
        <v>0</v>
      </c>
      <c r="L28" s="6">
        <v>9.5</v>
      </c>
      <c r="M28" s="24">
        <f t="shared" si="0"/>
        <v>0</v>
      </c>
      <c r="N28" s="25">
        <f t="shared" si="1"/>
        <v>0</v>
      </c>
    </row>
    <row r="29" spans="1:14">
      <c r="A29" s="22">
        <f t="shared" si="2"/>
        <v>20</v>
      </c>
      <c r="B29" s="80" t="s">
        <v>377</v>
      </c>
      <c r="C29" s="81"/>
      <c r="D29" s="81"/>
      <c r="E29" s="82"/>
      <c r="F29" s="6" t="s">
        <v>50</v>
      </c>
      <c r="G29" s="1"/>
      <c r="H29" s="1"/>
      <c r="I29" s="1"/>
      <c r="J29" s="58">
        <v>250</v>
      </c>
      <c r="K29" s="23">
        <v>0</v>
      </c>
      <c r="L29" s="6">
        <v>9.5</v>
      </c>
      <c r="M29" s="24">
        <f t="shared" si="0"/>
        <v>0</v>
      </c>
      <c r="N29" s="25">
        <f t="shared" si="1"/>
        <v>0</v>
      </c>
    </row>
    <row r="30" spans="1:14">
      <c r="A30" s="22">
        <v>21</v>
      </c>
      <c r="B30" s="80" t="s">
        <v>378</v>
      </c>
      <c r="C30" s="81"/>
      <c r="D30" s="81"/>
      <c r="E30" s="82"/>
      <c r="F30" s="6" t="s">
        <v>50</v>
      </c>
      <c r="G30" s="1"/>
      <c r="H30" s="1"/>
      <c r="I30" s="1"/>
      <c r="J30" s="58">
        <v>3</v>
      </c>
      <c r="K30" s="23">
        <v>0</v>
      </c>
      <c r="L30" s="6">
        <v>9.5</v>
      </c>
      <c r="M30" s="24">
        <f t="shared" si="0"/>
        <v>0</v>
      </c>
      <c r="N30" s="25">
        <f t="shared" si="1"/>
        <v>0</v>
      </c>
    </row>
    <row r="31" spans="1:14">
      <c r="A31" s="22">
        <f t="shared" si="2"/>
        <v>22</v>
      </c>
      <c r="B31" s="80" t="s">
        <v>379</v>
      </c>
      <c r="C31" s="81"/>
      <c r="D31" s="81"/>
      <c r="E31" s="82"/>
      <c r="F31" s="6" t="s">
        <v>50</v>
      </c>
      <c r="G31" s="1"/>
      <c r="H31" s="1"/>
      <c r="I31" s="1"/>
      <c r="J31" s="58">
        <v>10</v>
      </c>
      <c r="K31" s="23">
        <v>0</v>
      </c>
      <c r="L31" s="6">
        <v>9.5</v>
      </c>
      <c r="M31" s="24">
        <f t="shared" si="0"/>
        <v>0</v>
      </c>
      <c r="N31" s="25">
        <f t="shared" si="1"/>
        <v>0</v>
      </c>
    </row>
    <row r="32" spans="1:14">
      <c r="A32" s="22">
        <f t="shared" si="2"/>
        <v>23</v>
      </c>
      <c r="B32" s="80" t="s">
        <v>380</v>
      </c>
      <c r="C32" s="81"/>
      <c r="D32" s="81"/>
      <c r="E32" s="82"/>
      <c r="F32" s="6" t="s">
        <v>50</v>
      </c>
      <c r="G32" s="1"/>
      <c r="H32" s="1"/>
      <c r="I32" s="1"/>
      <c r="J32" s="58">
        <v>800</v>
      </c>
      <c r="K32" s="23">
        <v>0</v>
      </c>
      <c r="L32" s="6">
        <v>9.5</v>
      </c>
      <c r="M32" s="24">
        <f t="shared" si="0"/>
        <v>0</v>
      </c>
      <c r="N32" s="25">
        <f t="shared" si="1"/>
        <v>0</v>
      </c>
    </row>
    <row r="33" spans="1:14">
      <c r="A33" s="22">
        <f t="shared" si="2"/>
        <v>24</v>
      </c>
      <c r="B33" s="80" t="s">
        <v>381</v>
      </c>
      <c r="C33" s="81"/>
      <c r="D33" s="81"/>
      <c r="E33" s="82"/>
      <c r="F33" s="6" t="s">
        <v>50</v>
      </c>
      <c r="G33" s="1"/>
      <c r="H33" s="1"/>
      <c r="I33" s="1"/>
      <c r="J33" s="58">
        <v>100</v>
      </c>
      <c r="K33" s="23">
        <v>0</v>
      </c>
      <c r="L33" s="6">
        <v>9.5</v>
      </c>
      <c r="M33" s="24">
        <f t="shared" si="0"/>
        <v>0</v>
      </c>
      <c r="N33" s="25">
        <f t="shared" si="1"/>
        <v>0</v>
      </c>
    </row>
    <row r="34" spans="1:14">
      <c r="A34" s="22">
        <f t="shared" si="2"/>
        <v>25</v>
      </c>
      <c r="B34" s="80" t="s">
        <v>382</v>
      </c>
      <c r="C34" s="81"/>
      <c r="D34" s="81"/>
      <c r="E34" s="82"/>
      <c r="F34" s="6" t="s">
        <v>191</v>
      </c>
      <c r="G34" s="1"/>
      <c r="H34" s="1"/>
      <c r="I34" s="1"/>
      <c r="J34" s="58">
        <v>200</v>
      </c>
      <c r="K34" s="23">
        <v>0</v>
      </c>
      <c r="L34" s="6">
        <v>9.5</v>
      </c>
      <c r="M34" s="24">
        <f t="shared" si="0"/>
        <v>0</v>
      </c>
      <c r="N34" s="25">
        <f t="shared" si="1"/>
        <v>0</v>
      </c>
    </row>
    <row r="35" spans="1:14">
      <c r="A35" s="36"/>
      <c r="B35" s="74" t="s">
        <v>383</v>
      </c>
      <c r="C35" s="75"/>
      <c r="D35" s="75"/>
      <c r="E35" s="76"/>
      <c r="F35" s="37"/>
      <c r="G35" s="38"/>
      <c r="H35" s="38"/>
      <c r="I35" s="38"/>
      <c r="J35" s="38"/>
      <c r="K35" s="38"/>
      <c r="L35" s="38"/>
      <c r="M35" s="38"/>
      <c r="N35" s="40">
        <f>SUM(N10:N34)</f>
        <v>0</v>
      </c>
    </row>
    <row r="36" spans="1:14">
      <c r="A36" s="4" t="s">
        <v>125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4" t="s">
        <v>203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4" t="s">
        <v>202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A39" s="4" t="s">
        <v>163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27" t="s">
        <v>52</v>
      </c>
      <c r="B40" s="27"/>
      <c r="C40" s="27"/>
      <c r="D40" s="27"/>
      <c r="E40" s="27"/>
      <c r="F40" s="28"/>
      <c r="G40" s="27"/>
      <c r="H40" s="28" t="s">
        <v>53</v>
      </c>
      <c r="I40" s="28"/>
      <c r="J40" s="27"/>
      <c r="K40" s="27"/>
      <c r="L40" s="27" t="s">
        <v>54</v>
      </c>
      <c r="M40" s="27"/>
      <c r="N40" s="27"/>
    </row>
    <row r="41" spans="1:14" ht="14">
      <c r="A41" s="27"/>
      <c r="B41" s="29"/>
      <c r="C41" s="29"/>
      <c r="D41" s="29"/>
      <c r="E41" s="29"/>
      <c r="F41" s="28"/>
      <c r="G41" s="30"/>
      <c r="H41" s="30"/>
      <c r="I41" s="30"/>
      <c r="J41" s="30"/>
      <c r="K41" s="30"/>
      <c r="L41" s="30"/>
      <c r="M41" s="30"/>
      <c r="N41" s="30"/>
    </row>
    <row r="42" spans="1:14" ht="14">
      <c r="A42" s="27"/>
      <c r="B42" s="29"/>
      <c r="C42" s="29"/>
      <c r="D42" s="29"/>
      <c r="E42" s="29"/>
      <c r="F42" s="28"/>
      <c r="G42" s="30"/>
      <c r="H42" s="30"/>
      <c r="I42" s="30"/>
      <c r="J42" s="30"/>
      <c r="K42" s="30"/>
      <c r="L42" s="30"/>
      <c r="M42" s="30"/>
      <c r="N42" s="30"/>
    </row>
  </sheetData>
  <mergeCells count="27">
    <mergeCell ref="B34:E34"/>
    <mergeCell ref="B26:E26"/>
    <mergeCell ref="B27:E27"/>
    <mergeCell ref="B28:E28"/>
    <mergeCell ref="B35:E35"/>
    <mergeCell ref="B29:E29"/>
    <mergeCell ref="B30:E30"/>
    <mergeCell ref="B31:E31"/>
    <mergeCell ref="B32:E32"/>
    <mergeCell ref="B33:E33"/>
    <mergeCell ref="B25:E25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13:E13"/>
    <mergeCell ref="B9:E9"/>
    <mergeCell ref="B10:E10"/>
    <mergeCell ref="B11:E11"/>
    <mergeCell ref="B12:E12"/>
  </mergeCells>
  <pageMargins left="0.45" right="0.70866141732283472" top="0.3" bottom="0.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49"/>
  <sheetViews>
    <sheetView zoomScale="125" zoomScaleNormal="125" zoomScalePageLayoutView="125" workbookViewId="0">
      <selection activeCell="C23" sqref="C23:F23"/>
    </sheetView>
  </sheetViews>
  <sheetFormatPr baseColWidth="10" defaultColWidth="9.140625" defaultRowHeight="12.75" customHeight="1" x14ac:dyDescent="0"/>
  <cols>
    <col min="1" max="1" width="2.7109375" style="26" customWidth="1"/>
    <col min="2" max="2" width="5.28515625" style="4" customWidth="1"/>
    <col min="3" max="5" width="9.140625" style="26"/>
    <col min="6" max="6" width="15.28515625" style="26" customWidth="1"/>
    <col min="7" max="7" width="4.85546875" style="5" customWidth="1"/>
    <col min="8" max="8" width="7.85546875" style="31" customWidth="1"/>
    <col min="9" max="10" width="20.7109375" style="31" customWidth="1"/>
    <col min="11" max="11" width="9.140625" style="31"/>
    <col min="12" max="12" width="13.7109375" style="31" customWidth="1"/>
    <col min="13" max="13" width="7.5703125" style="31" customWidth="1"/>
    <col min="14" max="14" width="13.7109375" style="31" customWidth="1"/>
    <col min="15" max="15" width="16.85546875" style="31" customWidth="1"/>
    <col min="16" max="16384" width="9.140625" style="26"/>
  </cols>
  <sheetData>
    <row r="1" spans="2:15" s="7" customFormat="1" ht="12.75" customHeight="1">
      <c r="B1" s="7" t="s">
        <v>146</v>
      </c>
      <c r="C1" s="8"/>
      <c r="D1" s="8"/>
      <c r="E1" s="8"/>
      <c r="G1" s="9"/>
      <c r="H1" s="9"/>
      <c r="I1" s="9"/>
      <c r="J1" s="9"/>
      <c r="K1" s="9"/>
      <c r="L1" s="9"/>
      <c r="M1" s="9"/>
      <c r="N1" s="9"/>
      <c r="O1" s="9" t="s">
        <v>496</v>
      </c>
    </row>
    <row r="2" spans="2:15" s="10" customFormat="1" ht="12.75" customHeight="1">
      <c r="B2" s="10" t="s">
        <v>147</v>
      </c>
      <c r="C2" s="8"/>
      <c r="D2" s="8"/>
      <c r="E2" s="8"/>
      <c r="G2" s="11"/>
      <c r="H2" s="11"/>
      <c r="I2" s="11"/>
      <c r="J2" s="11"/>
      <c r="K2" s="11"/>
      <c r="L2" s="11"/>
      <c r="M2" s="11"/>
      <c r="N2" s="11"/>
      <c r="O2" s="11"/>
    </row>
    <row r="3" spans="2:15" s="10" customFormat="1" ht="12.75" customHeight="1">
      <c r="G3" s="11"/>
      <c r="H3" s="11"/>
      <c r="I3" s="11"/>
      <c r="J3" s="11"/>
      <c r="K3" s="11"/>
      <c r="L3" s="11"/>
      <c r="M3" s="11"/>
      <c r="N3" s="11"/>
      <c r="O3" s="11"/>
    </row>
    <row r="4" spans="2:15" s="12" customFormat="1" ht="12.75" customHeight="1">
      <c r="B4" s="12" t="s">
        <v>47</v>
      </c>
      <c r="G4" s="13"/>
      <c r="H4" s="13"/>
      <c r="I4" s="13"/>
      <c r="J4" s="13"/>
      <c r="K4" s="13"/>
      <c r="L4" s="13"/>
      <c r="M4" s="13"/>
      <c r="N4" s="13"/>
      <c r="O4" s="13"/>
    </row>
    <row r="5" spans="2:15" s="14" customFormat="1" ht="12.75" customHeight="1">
      <c r="G5" s="15"/>
      <c r="H5" s="16"/>
      <c r="I5" s="16"/>
      <c r="J5" s="16"/>
      <c r="K5" s="16"/>
      <c r="L5" s="16"/>
      <c r="M5" s="16"/>
      <c r="N5" s="16"/>
      <c r="O5" s="16"/>
    </row>
    <row r="6" spans="2:15" s="17" customFormat="1" ht="12.75" customHeight="1">
      <c r="B6" s="8"/>
      <c r="C6" s="8"/>
      <c r="G6" s="11"/>
      <c r="H6" s="18"/>
      <c r="I6" s="18" t="s">
        <v>48</v>
      </c>
      <c r="J6" s="18"/>
      <c r="K6" s="18"/>
      <c r="L6" s="18"/>
      <c r="M6" s="19"/>
      <c r="N6" s="19"/>
      <c r="O6" s="19"/>
    </row>
    <row r="7" spans="2:15" s="20" customFormat="1" ht="12.75" customHeight="1">
      <c r="B7" s="7"/>
      <c r="G7" s="9"/>
      <c r="H7" s="18"/>
      <c r="I7" s="18" t="s">
        <v>384</v>
      </c>
      <c r="J7" s="18"/>
      <c r="K7" s="18"/>
      <c r="L7" s="18"/>
      <c r="M7" s="18"/>
      <c r="N7" s="18"/>
      <c r="O7" s="18"/>
    </row>
    <row r="8" spans="2:15" s="20" customFormat="1" ht="12.75" customHeight="1">
      <c r="B8" s="7"/>
      <c r="G8" s="9"/>
      <c r="H8" s="18"/>
      <c r="I8" s="18"/>
      <c r="J8" s="18"/>
      <c r="K8" s="18"/>
      <c r="L8" s="18"/>
      <c r="M8" s="18"/>
      <c r="N8" s="18"/>
      <c r="O8" s="18"/>
    </row>
    <row r="9" spans="2:15" s="7" customFormat="1" ht="12.75" customHeight="1">
      <c r="B9" s="33" t="s">
        <v>49</v>
      </c>
      <c r="C9" s="63" t="s">
        <v>39</v>
      </c>
      <c r="D9" s="64"/>
      <c r="E9" s="64"/>
      <c r="F9" s="65"/>
      <c r="G9" s="34" t="s">
        <v>42</v>
      </c>
      <c r="H9" s="35" t="s">
        <v>40</v>
      </c>
      <c r="I9" s="41" t="s">
        <v>1</v>
      </c>
      <c r="J9" s="41" t="s">
        <v>497</v>
      </c>
      <c r="K9" s="35" t="s">
        <v>41</v>
      </c>
      <c r="L9" s="35" t="s">
        <v>43</v>
      </c>
      <c r="M9" s="35" t="s">
        <v>44</v>
      </c>
      <c r="N9" s="35" t="s">
        <v>45</v>
      </c>
      <c r="O9" s="35" t="s">
        <v>46</v>
      </c>
    </row>
    <row r="10" spans="2:15" ht="12.75" customHeight="1">
      <c r="B10" s="22">
        <v>1</v>
      </c>
      <c r="C10" s="77" t="s">
        <v>422</v>
      </c>
      <c r="D10" s="77"/>
      <c r="E10" s="77"/>
      <c r="F10" s="77"/>
      <c r="G10" s="6" t="s">
        <v>211</v>
      </c>
      <c r="H10" s="1"/>
      <c r="I10" s="1"/>
      <c r="J10" s="1"/>
      <c r="K10" s="58">
        <v>10</v>
      </c>
      <c r="L10" s="23">
        <v>0</v>
      </c>
      <c r="M10" s="6">
        <v>9.5</v>
      </c>
      <c r="N10" s="24">
        <f t="shared" ref="N10:N33" si="0">L10*1.095</f>
        <v>0</v>
      </c>
      <c r="O10" s="25">
        <f t="shared" ref="O10:O28" si="1">K10*N10</f>
        <v>0</v>
      </c>
    </row>
    <row r="11" spans="2:15" ht="12.75" customHeight="1">
      <c r="B11" s="22">
        <f>B10+1</f>
        <v>2</v>
      </c>
      <c r="C11" s="77" t="s">
        <v>423</v>
      </c>
      <c r="D11" s="77"/>
      <c r="E11" s="77"/>
      <c r="F11" s="77"/>
      <c r="G11" s="6" t="s">
        <v>211</v>
      </c>
      <c r="H11" s="1"/>
      <c r="I11" s="1"/>
      <c r="J11" s="1"/>
      <c r="K11" s="58">
        <v>20</v>
      </c>
      <c r="L11" s="23">
        <v>0</v>
      </c>
      <c r="M11" s="6">
        <v>9.5</v>
      </c>
      <c r="N11" s="24">
        <f t="shared" si="0"/>
        <v>0</v>
      </c>
      <c r="O11" s="25">
        <f t="shared" si="1"/>
        <v>0</v>
      </c>
    </row>
    <row r="12" spans="2:15" ht="12.75" customHeight="1">
      <c r="B12" s="22">
        <f t="shared" ref="B12:B27" si="2">B11+1</f>
        <v>3</v>
      </c>
      <c r="C12" s="77" t="s">
        <v>424</v>
      </c>
      <c r="D12" s="77"/>
      <c r="E12" s="77"/>
      <c r="F12" s="77"/>
      <c r="G12" s="6" t="s">
        <v>211</v>
      </c>
      <c r="H12" s="1"/>
      <c r="I12" s="1"/>
      <c r="J12" s="1"/>
      <c r="K12" s="58">
        <v>10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si="2"/>
        <v>4</v>
      </c>
      <c r="C13" s="77" t="s">
        <v>204</v>
      </c>
      <c r="D13" s="77"/>
      <c r="E13" s="77"/>
      <c r="F13" s="77"/>
      <c r="G13" s="6" t="s">
        <v>211</v>
      </c>
      <c r="H13" s="1"/>
      <c r="I13" s="1"/>
      <c r="J13" s="1"/>
      <c r="K13" s="58">
        <v>5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5</v>
      </c>
      <c r="C14" s="77" t="s">
        <v>205</v>
      </c>
      <c r="D14" s="77"/>
      <c r="E14" s="77"/>
      <c r="F14" s="77"/>
      <c r="G14" s="6" t="s">
        <v>211</v>
      </c>
      <c r="H14" s="1"/>
      <c r="I14" s="1"/>
      <c r="J14" s="1"/>
      <c r="K14" s="58">
        <v>5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6</v>
      </c>
      <c r="C15" s="107" t="s">
        <v>405</v>
      </c>
      <c r="D15" s="107"/>
      <c r="E15" s="107"/>
      <c r="F15" s="107"/>
      <c r="G15" s="6" t="s">
        <v>191</v>
      </c>
      <c r="H15" s="1"/>
      <c r="I15" s="1"/>
      <c r="J15" s="1"/>
      <c r="K15" s="58">
        <v>2000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7</v>
      </c>
      <c r="C16" s="107" t="s">
        <v>406</v>
      </c>
      <c r="D16" s="107"/>
      <c r="E16" s="107"/>
      <c r="F16" s="107"/>
      <c r="G16" s="6" t="s">
        <v>191</v>
      </c>
      <c r="H16" s="1"/>
      <c r="I16" s="1"/>
      <c r="J16" s="1"/>
      <c r="K16" s="58">
        <v>2000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8</v>
      </c>
      <c r="C17" s="107" t="s">
        <v>407</v>
      </c>
      <c r="D17" s="107"/>
      <c r="E17" s="107"/>
      <c r="F17" s="107"/>
      <c r="G17" s="6" t="s">
        <v>191</v>
      </c>
      <c r="H17" s="1"/>
      <c r="I17" s="1"/>
      <c r="J17" s="1"/>
      <c r="K17" s="58">
        <v>500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9</v>
      </c>
      <c r="C18" s="86" t="s">
        <v>135</v>
      </c>
      <c r="D18" s="87"/>
      <c r="E18" s="87"/>
      <c r="F18" s="88"/>
      <c r="G18" s="6" t="s">
        <v>191</v>
      </c>
      <c r="H18" s="1"/>
      <c r="I18" s="1"/>
      <c r="J18" s="1"/>
      <c r="K18" s="58">
        <v>7000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10</v>
      </c>
      <c r="C19" s="86" t="s">
        <v>136</v>
      </c>
      <c r="D19" s="87"/>
      <c r="E19" s="87"/>
      <c r="F19" s="88"/>
      <c r="G19" s="6" t="s">
        <v>191</v>
      </c>
      <c r="H19" s="1"/>
      <c r="I19" s="1"/>
      <c r="J19" s="1"/>
      <c r="K19" s="58">
        <v>5000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f t="shared" si="2"/>
        <v>11</v>
      </c>
      <c r="C20" s="86" t="s">
        <v>212</v>
      </c>
      <c r="D20" s="87"/>
      <c r="E20" s="87"/>
      <c r="F20" s="88"/>
      <c r="G20" s="6" t="s">
        <v>191</v>
      </c>
      <c r="H20" s="1"/>
      <c r="I20" s="1"/>
      <c r="J20" s="1"/>
      <c r="K20" s="58">
        <v>400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2"/>
        <v>12</v>
      </c>
      <c r="C21" s="86" t="s">
        <v>425</v>
      </c>
      <c r="D21" s="87"/>
      <c r="E21" s="87"/>
      <c r="F21" s="88"/>
      <c r="G21" s="6" t="s">
        <v>191</v>
      </c>
      <c r="H21" s="1"/>
      <c r="I21" s="1"/>
      <c r="J21" s="1"/>
      <c r="K21" s="58">
        <v>500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f t="shared" si="2"/>
        <v>13</v>
      </c>
      <c r="C22" s="89" t="s">
        <v>214</v>
      </c>
      <c r="D22" s="90"/>
      <c r="E22" s="90"/>
      <c r="F22" s="91"/>
      <c r="G22" s="6" t="s">
        <v>191</v>
      </c>
      <c r="H22" s="1"/>
      <c r="I22" s="1"/>
      <c r="J22" s="1"/>
      <c r="K22" s="58">
        <v>100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f t="shared" si="2"/>
        <v>14</v>
      </c>
      <c r="C23" s="112" t="s">
        <v>512</v>
      </c>
      <c r="D23" s="113"/>
      <c r="E23" s="113"/>
      <c r="F23" s="114"/>
      <c r="G23" s="111" t="s">
        <v>294</v>
      </c>
      <c r="H23" s="1"/>
      <c r="I23" s="1"/>
      <c r="J23" s="1"/>
      <c r="K23" s="58">
        <v>100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22">
        <f t="shared" si="2"/>
        <v>15</v>
      </c>
      <c r="C24" s="89" t="s">
        <v>213</v>
      </c>
      <c r="D24" s="90"/>
      <c r="E24" s="90"/>
      <c r="F24" s="91"/>
      <c r="G24" s="6" t="s">
        <v>191</v>
      </c>
      <c r="H24" s="1"/>
      <c r="I24" s="1"/>
      <c r="J24" s="1"/>
      <c r="K24" s="58">
        <v>200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22">
        <f t="shared" si="2"/>
        <v>16</v>
      </c>
      <c r="C25" s="89" t="s">
        <v>137</v>
      </c>
      <c r="D25" s="90"/>
      <c r="E25" s="90"/>
      <c r="F25" s="91"/>
      <c r="G25" s="6" t="s">
        <v>191</v>
      </c>
      <c r="H25" s="1"/>
      <c r="I25" s="1"/>
      <c r="J25" s="1"/>
      <c r="K25" s="58">
        <v>200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22">
        <f t="shared" si="2"/>
        <v>17</v>
      </c>
      <c r="C26" s="89" t="s">
        <v>216</v>
      </c>
      <c r="D26" s="90"/>
      <c r="E26" s="90"/>
      <c r="F26" s="91"/>
      <c r="G26" s="6" t="s">
        <v>191</v>
      </c>
      <c r="H26" s="1"/>
      <c r="I26" s="1"/>
      <c r="J26" s="1"/>
      <c r="K26" s="58">
        <v>100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ht="12.75" customHeight="1">
      <c r="B27" s="22">
        <f t="shared" si="2"/>
        <v>18</v>
      </c>
      <c r="C27" s="89" t="s">
        <v>215</v>
      </c>
      <c r="D27" s="90"/>
      <c r="E27" s="90"/>
      <c r="F27" s="91"/>
      <c r="G27" s="6" t="s">
        <v>191</v>
      </c>
      <c r="H27" s="1"/>
      <c r="I27" s="1"/>
      <c r="J27" s="1"/>
      <c r="K27" s="58">
        <v>100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ht="12.75" customHeight="1">
      <c r="B28" s="22">
        <f>B27+1</f>
        <v>19</v>
      </c>
      <c r="C28" s="89" t="s">
        <v>408</v>
      </c>
      <c r="D28" s="90"/>
      <c r="E28" s="90"/>
      <c r="F28" s="91"/>
      <c r="G28" s="6" t="s">
        <v>191</v>
      </c>
      <c r="H28" s="1"/>
      <c r="I28" s="1"/>
      <c r="J28" s="1"/>
      <c r="K28" s="58">
        <v>550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ht="12.75" customHeight="1">
      <c r="B29" s="22">
        <v>20</v>
      </c>
      <c r="C29" s="89" t="s">
        <v>409</v>
      </c>
      <c r="D29" s="90"/>
      <c r="E29" s="90"/>
      <c r="F29" s="91"/>
      <c r="G29" s="6" t="s">
        <v>191</v>
      </c>
      <c r="H29" s="1"/>
      <c r="I29" s="1"/>
      <c r="J29" s="1"/>
      <c r="K29" s="58">
        <v>100</v>
      </c>
      <c r="L29" s="23">
        <v>0</v>
      </c>
      <c r="M29" s="6">
        <v>9.5</v>
      </c>
      <c r="N29" s="24">
        <f t="shared" si="0"/>
        <v>0</v>
      </c>
      <c r="O29" s="25">
        <f>K29*N29</f>
        <v>0</v>
      </c>
    </row>
    <row r="30" spans="2:15" ht="12.75" customHeight="1">
      <c r="B30" s="22">
        <v>21</v>
      </c>
      <c r="C30" s="80" t="s">
        <v>272</v>
      </c>
      <c r="D30" s="81"/>
      <c r="E30" s="81"/>
      <c r="F30" s="82"/>
      <c r="G30" s="6" t="s">
        <v>191</v>
      </c>
      <c r="H30" s="1"/>
      <c r="I30" s="1"/>
      <c r="J30" s="1"/>
      <c r="K30" s="58">
        <v>800</v>
      </c>
      <c r="L30" s="23">
        <v>0</v>
      </c>
      <c r="M30" s="6">
        <v>9.5</v>
      </c>
      <c r="N30" s="24">
        <f t="shared" si="0"/>
        <v>0</v>
      </c>
      <c r="O30" s="25">
        <f>K30*N30</f>
        <v>0</v>
      </c>
    </row>
    <row r="31" spans="2:15" ht="12.75" customHeight="1">
      <c r="B31" s="22">
        <v>22</v>
      </c>
      <c r="C31" s="80" t="s">
        <v>410</v>
      </c>
      <c r="D31" s="81"/>
      <c r="E31" s="81"/>
      <c r="F31" s="82"/>
      <c r="G31" s="6" t="s">
        <v>191</v>
      </c>
      <c r="H31" s="1"/>
      <c r="I31" s="1"/>
      <c r="J31" s="1"/>
      <c r="K31" s="58">
        <v>1000</v>
      </c>
      <c r="L31" s="23">
        <v>0</v>
      </c>
      <c r="M31" s="6">
        <v>9.5</v>
      </c>
      <c r="N31" s="24">
        <f t="shared" si="0"/>
        <v>0</v>
      </c>
      <c r="O31" s="25">
        <f t="shared" ref="O31:O33" si="3">K31*N31</f>
        <v>0</v>
      </c>
    </row>
    <row r="32" spans="2:15" ht="12.75" customHeight="1">
      <c r="B32" s="22">
        <v>23</v>
      </c>
      <c r="C32" s="80" t="s">
        <v>411</v>
      </c>
      <c r="D32" s="81"/>
      <c r="E32" s="81"/>
      <c r="F32" s="82"/>
      <c r="G32" s="6" t="s">
        <v>191</v>
      </c>
      <c r="H32" s="1"/>
      <c r="I32" s="1"/>
      <c r="J32" s="1"/>
      <c r="K32" s="58">
        <v>500</v>
      </c>
      <c r="L32" s="23">
        <v>0</v>
      </c>
      <c r="M32" s="6">
        <v>9.5</v>
      </c>
      <c r="N32" s="24">
        <f t="shared" si="0"/>
        <v>0</v>
      </c>
      <c r="O32" s="25">
        <f t="shared" si="3"/>
        <v>0</v>
      </c>
    </row>
    <row r="33" spans="2:15" ht="12.75" customHeight="1">
      <c r="B33" s="22">
        <v>24</v>
      </c>
      <c r="C33" s="80" t="s">
        <v>412</v>
      </c>
      <c r="D33" s="81"/>
      <c r="E33" s="81"/>
      <c r="F33" s="82"/>
      <c r="G33" s="6" t="s">
        <v>191</v>
      </c>
      <c r="H33" s="1"/>
      <c r="I33" s="1"/>
      <c r="J33" s="1"/>
      <c r="K33" s="58">
        <v>1000</v>
      </c>
      <c r="L33" s="23">
        <v>0</v>
      </c>
      <c r="M33" s="6">
        <v>9.5</v>
      </c>
      <c r="N33" s="24">
        <f t="shared" si="0"/>
        <v>0</v>
      </c>
      <c r="O33" s="25">
        <f t="shared" si="3"/>
        <v>0</v>
      </c>
    </row>
    <row r="34" spans="2:15" ht="12.75" customHeight="1">
      <c r="B34" s="36"/>
      <c r="C34" s="74" t="s">
        <v>385</v>
      </c>
      <c r="D34" s="75"/>
      <c r="E34" s="75"/>
      <c r="F34" s="76"/>
      <c r="G34" s="37"/>
      <c r="H34" s="38"/>
      <c r="I34" s="38"/>
      <c r="J34" s="38"/>
      <c r="K34" s="38"/>
      <c r="L34" s="38"/>
      <c r="M34" s="38"/>
      <c r="N34" s="38"/>
      <c r="O34" s="40">
        <f>SUM(O10:O33)</f>
        <v>0</v>
      </c>
    </row>
    <row r="35" spans="2:15" s="4" customFormat="1" ht="12.75" customHeight="1"/>
    <row r="36" spans="2:15" s="4" customFormat="1" ht="12.75" customHeight="1">
      <c r="B36" s="4" t="s">
        <v>125</v>
      </c>
    </row>
    <row r="37" spans="2:15" s="4" customFormat="1" ht="12.75" customHeight="1">
      <c r="B37" s="4" t="s">
        <v>203</v>
      </c>
    </row>
    <row r="38" spans="2:15" s="4" customFormat="1" ht="12.75" customHeight="1">
      <c r="B38" s="4" t="s">
        <v>202</v>
      </c>
    </row>
    <row r="39" spans="2:15" s="4" customFormat="1" ht="12.75" customHeight="1">
      <c r="B39" s="4" t="s">
        <v>163</v>
      </c>
    </row>
    <row r="40" spans="2:15" s="27" customFormat="1" ht="12.75" customHeight="1">
      <c r="B40" s="27" t="s">
        <v>52</v>
      </c>
      <c r="G40" s="28"/>
      <c r="I40" s="28" t="s">
        <v>53</v>
      </c>
      <c r="J40" s="28"/>
      <c r="M40" s="27" t="s">
        <v>54</v>
      </c>
    </row>
    <row r="41" spans="2:15" s="29" customFormat="1" ht="12.75" customHeight="1">
      <c r="B41" s="27"/>
      <c r="G41" s="28"/>
      <c r="H41" s="30"/>
      <c r="I41" s="30"/>
      <c r="J41" s="30"/>
      <c r="K41" s="30"/>
      <c r="L41" s="30"/>
      <c r="M41" s="30"/>
      <c r="N41" s="30"/>
      <c r="O41" s="30"/>
    </row>
    <row r="42" spans="2:15" s="29" customFormat="1" ht="12.75" customHeight="1">
      <c r="B42" s="27"/>
      <c r="G42" s="28"/>
      <c r="H42" s="30"/>
      <c r="I42" s="30"/>
      <c r="J42" s="30"/>
      <c r="K42" s="30"/>
      <c r="L42" s="30"/>
      <c r="M42" s="30"/>
      <c r="N42" s="30"/>
      <c r="O42" s="30"/>
    </row>
    <row r="43" spans="2:15" s="29" customFormat="1" ht="12.75" customHeight="1">
      <c r="B43" s="27"/>
      <c r="G43" s="28"/>
      <c r="H43" s="30"/>
      <c r="I43" s="30"/>
      <c r="J43" s="30"/>
      <c r="K43" s="30"/>
      <c r="L43" s="30"/>
      <c r="M43" s="30"/>
      <c r="N43" s="30"/>
      <c r="O43" s="30"/>
    </row>
    <row r="44" spans="2:15" s="29" customFormat="1" ht="12.75" customHeight="1">
      <c r="B44" s="27"/>
      <c r="G44" s="28"/>
      <c r="H44" s="30"/>
      <c r="I44" s="30"/>
      <c r="J44" s="30"/>
      <c r="K44" s="30"/>
      <c r="L44" s="30"/>
      <c r="M44" s="30"/>
      <c r="N44" s="30"/>
      <c r="O44" s="30"/>
    </row>
    <row r="45" spans="2:15" s="29" customFormat="1" ht="12.75" customHeight="1">
      <c r="B45" s="27"/>
      <c r="G45" s="28"/>
      <c r="H45" s="30"/>
      <c r="I45" s="30"/>
      <c r="J45" s="30"/>
      <c r="K45" s="30"/>
      <c r="L45" s="30"/>
      <c r="M45" s="30"/>
      <c r="N45" s="30"/>
      <c r="O45" s="30"/>
    </row>
    <row r="46" spans="2:15" s="29" customFormat="1" ht="12.75" customHeight="1">
      <c r="B46" s="27"/>
      <c r="G46" s="28"/>
      <c r="H46" s="30"/>
      <c r="I46" s="30"/>
      <c r="J46" s="30"/>
      <c r="K46" s="30"/>
      <c r="L46" s="30"/>
      <c r="M46" s="30"/>
      <c r="N46" s="30"/>
      <c r="O46" s="30"/>
    </row>
    <row r="47" spans="2:15" s="29" customFormat="1" ht="12.75" customHeight="1">
      <c r="B47" s="27"/>
      <c r="G47" s="28"/>
      <c r="H47" s="30"/>
      <c r="I47" s="30"/>
      <c r="J47" s="30"/>
      <c r="K47" s="30"/>
      <c r="L47" s="30"/>
      <c r="M47" s="30"/>
      <c r="N47" s="30"/>
      <c r="O47" s="30"/>
    </row>
    <row r="48" spans="2:15" s="29" customFormat="1" ht="12.75" customHeight="1">
      <c r="B48" s="27"/>
      <c r="G48" s="28"/>
      <c r="H48" s="30"/>
      <c r="I48" s="30"/>
      <c r="J48" s="30"/>
      <c r="K48" s="30"/>
      <c r="L48" s="30"/>
      <c r="M48" s="30"/>
      <c r="N48" s="30"/>
      <c r="O48" s="30"/>
    </row>
    <row r="49" spans="2:15" s="29" customFormat="1" ht="12.75" customHeight="1">
      <c r="B49" s="27"/>
      <c r="G49" s="28"/>
      <c r="H49" s="30"/>
      <c r="I49" s="30"/>
      <c r="J49" s="30"/>
      <c r="K49" s="30"/>
      <c r="L49" s="30"/>
      <c r="M49" s="30"/>
      <c r="N49" s="30"/>
      <c r="O49" s="30"/>
    </row>
  </sheetData>
  <mergeCells count="26">
    <mergeCell ref="C27:F27"/>
    <mergeCell ref="C28:F28"/>
    <mergeCell ref="C15:F15"/>
    <mergeCell ref="C16:F16"/>
    <mergeCell ref="C9:F9"/>
    <mergeCell ref="C10:F10"/>
    <mergeCell ref="C13:F13"/>
    <mergeCell ref="C14:F14"/>
    <mergeCell ref="C11:F11"/>
    <mergeCell ref="C12:F12"/>
    <mergeCell ref="C31:F31"/>
    <mergeCell ref="C32:F32"/>
    <mergeCell ref="C33:F33"/>
    <mergeCell ref="C34:F34"/>
    <mergeCell ref="C17:F17"/>
    <mergeCell ref="C24:F24"/>
    <mergeCell ref="C25:F25"/>
    <mergeCell ref="C26:F26"/>
    <mergeCell ref="C18:F18"/>
    <mergeCell ref="C19:F19"/>
    <mergeCell ref="C20:F20"/>
    <mergeCell ref="C21:F21"/>
    <mergeCell ref="C29:F29"/>
    <mergeCell ref="C30:F30"/>
    <mergeCell ref="C22:F22"/>
    <mergeCell ref="C23:F23"/>
  </mergeCells>
  <phoneticPr fontId="0" type="noConversion"/>
  <pageMargins left="0.51181102362204722" right="0.23622047244094491" top="0.5" bottom="0.15748031496062992" header="0" footer="0"/>
  <pageSetup paperSize="9" orientation="landscape" verticalDpi="300"/>
  <headerFooter alignWithMargins="0">
    <oddHeader xml:space="preserve">&amp;C &amp;"Palatino Linotype,Poševno"&amp;8Javni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4"/>
  <sheetViews>
    <sheetView topLeftCell="B1" zoomScale="125" zoomScaleNormal="125" zoomScalePageLayoutView="125" workbookViewId="0">
      <selection activeCell="C15" sqref="C15:F15"/>
    </sheetView>
  </sheetViews>
  <sheetFormatPr baseColWidth="10" defaultColWidth="9.140625" defaultRowHeight="12.75" customHeight="1" x14ac:dyDescent="0"/>
  <cols>
    <col min="1" max="1" width="2.7109375" style="26" customWidth="1"/>
    <col min="2" max="2" width="5.28515625" style="4" customWidth="1"/>
    <col min="3" max="5" width="9.140625" style="26"/>
    <col min="6" max="6" width="9.7109375" style="26" customWidth="1"/>
    <col min="7" max="7" width="4.85546875" style="5" customWidth="1"/>
    <col min="8" max="8" width="7.85546875" style="31" customWidth="1"/>
    <col min="9" max="10" width="20.7109375" style="31" customWidth="1"/>
    <col min="11" max="11" width="9.140625" style="31"/>
    <col min="12" max="12" width="13.7109375" style="31" customWidth="1"/>
    <col min="13" max="13" width="7.5703125" style="31" customWidth="1"/>
    <col min="14" max="14" width="13.7109375" style="31" customWidth="1"/>
    <col min="15" max="15" width="16.85546875" style="31" customWidth="1"/>
    <col min="16" max="16384" width="9.140625" style="26"/>
  </cols>
  <sheetData>
    <row r="1" spans="2:15" s="7" customFormat="1" ht="12.75" customHeight="1">
      <c r="B1" s="7" t="s">
        <v>146</v>
      </c>
      <c r="C1" s="8"/>
      <c r="D1" s="8"/>
      <c r="E1" s="8"/>
      <c r="G1" s="9"/>
      <c r="H1" s="9"/>
      <c r="I1" s="9"/>
      <c r="J1" s="9"/>
      <c r="K1" s="9"/>
      <c r="L1" s="9"/>
      <c r="M1" s="9"/>
      <c r="N1" s="9"/>
      <c r="O1" s="9" t="s">
        <v>496</v>
      </c>
    </row>
    <row r="2" spans="2:15" s="10" customFormat="1" ht="12.75" customHeight="1">
      <c r="B2" s="10" t="s">
        <v>147</v>
      </c>
      <c r="C2" s="8"/>
      <c r="D2" s="8"/>
      <c r="E2" s="8"/>
      <c r="G2" s="11"/>
      <c r="H2" s="11"/>
      <c r="I2" s="11"/>
      <c r="J2" s="11"/>
      <c r="K2" s="11"/>
      <c r="L2" s="11"/>
      <c r="M2" s="11"/>
      <c r="N2" s="11"/>
      <c r="O2" s="11"/>
    </row>
    <row r="3" spans="2:15" s="10" customFormat="1" ht="12.75" customHeight="1">
      <c r="G3" s="11"/>
      <c r="H3" s="11"/>
      <c r="I3" s="11"/>
      <c r="J3" s="11"/>
      <c r="K3" s="11"/>
      <c r="L3" s="11"/>
      <c r="M3" s="11"/>
      <c r="N3" s="11"/>
      <c r="O3" s="11"/>
    </row>
    <row r="4" spans="2:15" s="12" customFormat="1" ht="12.75" customHeight="1">
      <c r="B4" s="12" t="s">
        <v>47</v>
      </c>
      <c r="G4" s="13"/>
      <c r="H4" s="13"/>
      <c r="I4" s="13"/>
      <c r="J4" s="13"/>
      <c r="K4" s="13"/>
      <c r="L4" s="13"/>
      <c r="M4" s="13"/>
      <c r="N4" s="13"/>
      <c r="O4" s="13"/>
    </row>
    <row r="5" spans="2:15" s="14" customFormat="1" ht="12.75" customHeight="1">
      <c r="G5" s="15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G6" s="15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B7" s="8"/>
      <c r="C7" s="8"/>
      <c r="G7" s="11"/>
      <c r="H7" s="18"/>
      <c r="I7" s="18" t="s">
        <v>48</v>
      </c>
      <c r="J7" s="18"/>
      <c r="K7" s="18"/>
      <c r="L7" s="18"/>
      <c r="M7" s="19"/>
      <c r="N7" s="19"/>
      <c r="O7" s="19"/>
    </row>
    <row r="8" spans="2:15" s="20" customFormat="1" ht="12.75" customHeight="1">
      <c r="B8" s="7"/>
      <c r="G8" s="9"/>
      <c r="H8" s="18"/>
      <c r="I8" s="18" t="s">
        <v>513</v>
      </c>
      <c r="J8" s="18"/>
      <c r="K8" s="18"/>
      <c r="L8" s="18"/>
      <c r="M8" s="18"/>
      <c r="N8" s="18"/>
      <c r="O8" s="18"/>
    </row>
    <row r="9" spans="2:15" s="8" customFormat="1" ht="12.75" customHeight="1">
      <c r="B9" s="10"/>
      <c r="G9" s="11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497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22">
        <v>1</v>
      </c>
      <c r="C11" s="107" t="s">
        <v>218</v>
      </c>
      <c r="D11" s="107"/>
      <c r="E11" s="107"/>
      <c r="F11" s="107"/>
      <c r="G11" s="6" t="s">
        <v>50</v>
      </c>
      <c r="H11" s="1"/>
      <c r="I11" s="1"/>
      <c r="J11" s="1"/>
      <c r="K11" s="58">
        <v>300</v>
      </c>
      <c r="L11" s="23">
        <v>0</v>
      </c>
      <c r="M11" s="6">
        <v>9.5</v>
      </c>
      <c r="N11" s="24">
        <f t="shared" ref="N11:N25" si="0">L11*1.095</f>
        <v>0</v>
      </c>
      <c r="O11" s="25">
        <f t="shared" ref="O11:O25" si="1">K11*N11</f>
        <v>0</v>
      </c>
    </row>
    <row r="12" spans="2:15" ht="12.75" customHeight="1">
      <c r="B12" s="22">
        <v>2</v>
      </c>
      <c r="C12" s="107" t="s">
        <v>219</v>
      </c>
      <c r="D12" s="107"/>
      <c r="E12" s="107"/>
      <c r="F12" s="107"/>
      <c r="G12" s="6" t="s">
        <v>50</v>
      </c>
      <c r="H12" s="1"/>
      <c r="I12" s="1"/>
      <c r="J12" s="1"/>
      <c r="K12" s="58">
        <v>300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ref="B13:B25" si="2">B12+1</f>
        <v>3</v>
      </c>
      <c r="C13" s="107" t="s">
        <v>138</v>
      </c>
      <c r="D13" s="107"/>
      <c r="E13" s="107"/>
      <c r="F13" s="107"/>
      <c r="G13" s="6" t="s">
        <v>50</v>
      </c>
      <c r="H13" s="1"/>
      <c r="I13" s="1"/>
      <c r="J13" s="1"/>
      <c r="K13" s="58">
        <v>350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4</v>
      </c>
      <c r="C14" s="107" t="s">
        <v>532</v>
      </c>
      <c r="D14" s="107"/>
      <c r="E14" s="107"/>
      <c r="F14" s="107"/>
      <c r="G14" s="6" t="s">
        <v>50</v>
      </c>
      <c r="H14" s="1"/>
      <c r="I14" s="1"/>
      <c r="J14" s="1"/>
      <c r="K14" s="58">
        <v>100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5</v>
      </c>
      <c r="C15" s="107" t="s">
        <v>220</v>
      </c>
      <c r="D15" s="107"/>
      <c r="E15" s="107"/>
      <c r="F15" s="107"/>
      <c r="G15" s="6" t="s">
        <v>50</v>
      </c>
      <c r="H15" s="1"/>
      <c r="I15" s="1"/>
      <c r="J15" s="1"/>
      <c r="K15" s="58">
        <v>100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6</v>
      </c>
      <c r="C16" s="107" t="s">
        <v>527</v>
      </c>
      <c r="D16" s="107"/>
      <c r="E16" s="107"/>
      <c r="F16" s="107"/>
      <c r="G16" s="6" t="s">
        <v>50</v>
      </c>
      <c r="H16" s="1"/>
      <c r="I16" s="1"/>
      <c r="J16" s="1"/>
      <c r="K16" s="58">
        <v>100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7</v>
      </c>
      <c r="C17" s="107" t="s">
        <v>221</v>
      </c>
      <c r="D17" s="107"/>
      <c r="E17" s="107"/>
      <c r="F17" s="107"/>
      <c r="G17" s="6" t="s">
        <v>50</v>
      </c>
      <c r="H17" s="1"/>
      <c r="I17" s="1"/>
      <c r="J17" s="1"/>
      <c r="K17" s="58">
        <v>400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8</v>
      </c>
      <c r="C18" s="77" t="s">
        <v>31</v>
      </c>
      <c r="D18" s="77"/>
      <c r="E18" s="77"/>
      <c r="F18" s="77"/>
      <c r="G18" s="6" t="s">
        <v>50</v>
      </c>
      <c r="H18" s="1"/>
      <c r="I18" s="1"/>
      <c r="J18" s="1"/>
      <c r="K18" s="58">
        <v>250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9</v>
      </c>
      <c r="C19" s="89" t="s">
        <v>273</v>
      </c>
      <c r="D19" s="90"/>
      <c r="E19" s="90"/>
      <c r="F19" s="91"/>
      <c r="G19" s="6" t="s">
        <v>50</v>
      </c>
      <c r="H19" s="1"/>
      <c r="I19" s="1"/>
      <c r="J19" s="1"/>
      <c r="K19" s="58">
        <v>80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v>10</v>
      </c>
      <c r="C20" s="89" t="s">
        <v>529</v>
      </c>
      <c r="D20" s="90"/>
      <c r="E20" s="90"/>
      <c r="F20" s="91"/>
      <c r="G20" s="6" t="s">
        <v>50</v>
      </c>
      <c r="H20" s="1"/>
      <c r="I20" s="1"/>
      <c r="J20" s="1"/>
      <c r="K20" s="58">
        <v>300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2"/>
        <v>11</v>
      </c>
      <c r="C21" s="89" t="s">
        <v>386</v>
      </c>
      <c r="D21" s="90"/>
      <c r="E21" s="90"/>
      <c r="F21" s="91"/>
      <c r="G21" s="6" t="s">
        <v>50</v>
      </c>
      <c r="H21" s="1"/>
      <c r="I21" s="1"/>
      <c r="J21" s="1"/>
      <c r="K21" s="58">
        <v>200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v>12</v>
      </c>
      <c r="C22" s="89" t="s">
        <v>445</v>
      </c>
      <c r="D22" s="90"/>
      <c r="E22" s="90"/>
      <c r="F22" s="91"/>
      <c r="G22" s="6" t="s">
        <v>50</v>
      </c>
      <c r="H22" s="1"/>
      <c r="I22" s="1"/>
      <c r="J22" s="1"/>
      <c r="K22" s="58">
        <v>70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f t="shared" si="2"/>
        <v>13</v>
      </c>
      <c r="C23" s="89" t="s">
        <v>446</v>
      </c>
      <c r="D23" s="90"/>
      <c r="E23" s="90"/>
      <c r="F23" s="91"/>
      <c r="G23" s="6" t="s">
        <v>50</v>
      </c>
      <c r="H23" s="1"/>
      <c r="I23" s="1"/>
      <c r="J23" s="1"/>
      <c r="K23" s="58">
        <v>2000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22">
        <v>14</v>
      </c>
      <c r="C24" s="89" t="s">
        <v>530</v>
      </c>
      <c r="D24" s="90"/>
      <c r="E24" s="90"/>
      <c r="F24" s="91"/>
      <c r="G24" s="6" t="s">
        <v>50</v>
      </c>
      <c r="H24" s="1"/>
      <c r="I24" s="1"/>
      <c r="J24" s="1"/>
      <c r="K24" s="58">
        <v>30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ht="12.75" customHeight="1">
      <c r="B25" s="22">
        <f t="shared" si="2"/>
        <v>15</v>
      </c>
      <c r="C25" s="89" t="s">
        <v>447</v>
      </c>
      <c r="D25" s="90"/>
      <c r="E25" s="90"/>
      <c r="F25" s="91"/>
      <c r="G25" s="6" t="s">
        <v>50</v>
      </c>
      <c r="H25" s="1"/>
      <c r="I25" s="1"/>
      <c r="J25" s="1"/>
      <c r="K25" s="58">
        <v>60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ht="12.75" customHeight="1">
      <c r="B26" s="36"/>
      <c r="C26" s="74" t="s">
        <v>387</v>
      </c>
      <c r="D26" s="75"/>
      <c r="E26" s="75"/>
      <c r="F26" s="76"/>
      <c r="G26" s="37"/>
      <c r="H26" s="38"/>
      <c r="I26" s="38"/>
      <c r="J26" s="38"/>
      <c r="K26" s="39"/>
      <c r="L26" s="38"/>
      <c r="M26" s="38"/>
      <c r="N26" s="38"/>
      <c r="O26" s="40">
        <f>SUM(O11:O25)</f>
        <v>0</v>
      </c>
    </row>
    <row r="27" spans="2:15" s="4" customFormat="1" ht="12.75" customHeight="1"/>
    <row r="28" spans="2:15" s="4" customFormat="1" ht="12.75" customHeight="1"/>
    <row r="29" spans="2:15" s="4" customFormat="1" ht="12.75" customHeight="1">
      <c r="B29" s="4" t="s">
        <v>125</v>
      </c>
    </row>
    <row r="30" spans="2:15" s="4" customFormat="1" ht="12.75" customHeight="1">
      <c r="B30" s="4" t="s">
        <v>203</v>
      </c>
    </row>
    <row r="31" spans="2:15" s="4" customFormat="1" ht="12.75" customHeight="1">
      <c r="B31" s="4" t="s">
        <v>202</v>
      </c>
    </row>
    <row r="32" spans="2:15" s="4" customFormat="1" ht="12.75" customHeight="1">
      <c r="B32" s="4" t="s">
        <v>163</v>
      </c>
    </row>
    <row r="33" spans="2:15" s="4" customFormat="1" ht="12.75" customHeight="1">
      <c r="G33" s="5"/>
    </row>
    <row r="34" spans="2:15" s="4" customFormat="1" ht="12.75" customHeight="1">
      <c r="C34" s="27"/>
      <c r="D34" s="27"/>
      <c r="E34" s="27"/>
      <c r="F34" s="27"/>
      <c r="G34" s="28"/>
      <c r="H34" s="27"/>
      <c r="I34" s="28" t="s">
        <v>53</v>
      </c>
      <c r="J34" s="28"/>
      <c r="K34" s="27"/>
      <c r="L34" s="27"/>
      <c r="M34" s="27" t="s">
        <v>54</v>
      </c>
      <c r="N34" s="27"/>
      <c r="O34" s="27"/>
    </row>
    <row r="35" spans="2:15" s="27" customFormat="1" ht="12.75" customHeight="1">
      <c r="B35" s="27" t="s">
        <v>52</v>
      </c>
      <c r="C35" s="29"/>
      <c r="D35" s="29"/>
      <c r="E35" s="29"/>
      <c r="F35" s="29"/>
      <c r="G35" s="28"/>
      <c r="H35" s="30"/>
      <c r="I35" s="30"/>
      <c r="J35" s="30"/>
      <c r="K35" s="30"/>
      <c r="L35" s="30"/>
      <c r="M35" s="30"/>
      <c r="N35" s="30"/>
      <c r="O35" s="30"/>
    </row>
    <row r="36" spans="2:15" s="29" customFormat="1" ht="12.75" customHeight="1">
      <c r="B36" s="27"/>
      <c r="G36" s="28"/>
      <c r="H36" s="30"/>
      <c r="I36" s="30"/>
      <c r="J36" s="30"/>
      <c r="K36" s="30"/>
      <c r="L36" s="30"/>
      <c r="M36" s="30"/>
      <c r="N36" s="30"/>
      <c r="O36" s="30"/>
    </row>
    <row r="37" spans="2:15" s="29" customFormat="1" ht="12.75" customHeight="1">
      <c r="B37" s="27"/>
      <c r="G37" s="28"/>
      <c r="H37" s="30"/>
      <c r="I37" s="30"/>
      <c r="J37" s="30"/>
      <c r="K37" s="30"/>
      <c r="L37" s="30"/>
      <c r="M37" s="30"/>
      <c r="N37" s="30"/>
      <c r="O37" s="30"/>
    </row>
    <row r="38" spans="2:15" s="29" customFormat="1" ht="12.75" customHeight="1">
      <c r="B38" s="27"/>
      <c r="G38" s="28"/>
      <c r="H38" s="30"/>
      <c r="I38" s="30"/>
      <c r="J38" s="30"/>
      <c r="K38" s="30" t="s">
        <v>145</v>
      </c>
      <c r="L38" s="30"/>
      <c r="M38" s="30"/>
      <c r="N38" s="30"/>
      <c r="O38" s="30"/>
    </row>
    <row r="39" spans="2:15" s="29" customFormat="1" ht="12.75" customHeight="1">
      <c r="B39" s="27"/>
      <c r="G39" s="28"/>
      <c r="H39" s="30"/>
      <c r="I39" s="30"/>
      <c r="J39" s="30"/>
      <c r="K39" s="30"/>
      <c r="L39" s="30"/>
      <c r="M39" s="30"/>
      <c r="N39" s="30"/>
      <c r="O39" s="30"/>
    </row>
    <row r="40" spans="2:15" s="29" customFormat="1" ht="12.75" customHeight="1">
      <c r="B40" s="27"/>
      <c r="C40" s="26"/>
      <c r="D40" s="26"/>
      <c r="E40" s="26"/>
      <c r="F40" s="26"/>
      <c r="G40" s="5"/>
      <c r="H40" s="31"/>
      <c r="I40" s="31"/>
      <c r="J40" s="31"/>
      <c r="K40" s="31"/>
      <c r="L40" s="31"/>
      <c r="M40" s="31"/>
      <c r="N40" s="31"/>
      <c r="O40" s="31"/>
    </row>
    <row r="48" spans="2:15" ht="12.75" customHeight="1">
      <c r="B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2:15" ht="12.75" customHeight="1">
      <c r="B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2:15" ht="12.75" customHeight="1">
      <c r="B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2:15" ht="12.75" customHeight="1">
      <c r="B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2:15" ht="12.75" customHeight="1">
      <c r="B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2:15" ht="12.75" customHeight="1">
      <c r="B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2:15" ht="12.75" customHeight="1">
      <c r="B54" s="26"/>
      <c r="G54" s="26"/>
      <c r="H54" s="26"/>
      <c r="I54" s="26"/>
      <c r="J54" s="26"/>
      <c r="K54" s="26"/>
      <c r="L54" s="26"/>
      <c r="M54" s="26"/>
      <c r="N54" s="26"/>
      <c r="O54" s="26"/>
    </row>
  </sheetData>
  <mergeCells count="17">
    <mergeCell ref="C19:F19"/>
    <mergeCell ref="C18:F18"/>
    <mergeCell ref="C20:F20"/>
    <mergeCell ref="C23:F23"/>
    <mergeCell ref="C24:F24"/>
    <mergeCell ref="C25:F25"/>
    <mergeCell ref="C26:F26"/>
    <mergeCell ref="C22:F22"/>
    <mergeCell ref="C15:F15"/>
    <mergeCell ref="C16:F16"/>
    <mergeCell ref="C17:F17"/>
    <mergeCell ref="C21:F21"/>
    <mergeCell ref="C10:F10"/>
    <mergeCell ref="C11:F11"/>
    <mergeCell ref="C12:F12"/>
    <mergeCell ref="C13:F13"/>
    <mergeCell ref="C14:F14"/>
  </mergeCells>
  <phoneticPr fontId="0" type="noConversion"/>
  <pageMargins left="0.17" right="0.75" top="0.36" bottom="0.3" header="0" footer="0"/>
  <pageSetup paperSize="9" orientation="landscape" verticalDpi="300"/>
  <headerFooter alignWithMargins="0">
    <oddHeader>&amp;C &amp;"Palatino Linotype,Poševno"&amp;8Javni razpis za oddajo naročila po odprtem postopku za sukcesivno dobavo živil in materiala za prehrano za potrebe Osnovne šole Lucija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21"/>
  <sheetViews>
    <sheetView topLeftCell="A75" zoomScale="125" zoomScaleNormal="125" zoomScalePageLayoutView="125" workbookViewId="0">
      <selection activeCell="C12" sqref="C12:G12"/>
    </sheetView>
  </sheetViews>
  <sheetFormatPr baseColWidth="10" defaultColWidth="9.140625" defaultRowHeight="12.75" customHeight="1" x14ac:dyDescent="0"/>
  <cols>
    <col min="1" max="1" width="2.5703125" style="8" customWidth="1"/>
    <col min="2" max="2" width="5.28515625" style="10" customWidth="1"/>
    <col min="3" max="5" width="9.140625" style="8"/>
    <col min="6" max="6" width="14.140625" style="8" customWidth="1"/>
    <col min="7" max="7" width="4.7109375" style="21" customWidth="1"/>
    <col min="8" max="8" width="4.85546875" style="21" customWidth="1"/>
    <col min="9" max="10" width="20.7109375" style="21" customWidth="1"/>
    <col min="11" max="11" width="9" style="21" customWidth="1"/>
    <col min="12" max="12" width="13.7109375" style="21" customWidth="1"/>
    <col min="13" max="13" width="7.5703125" style="21" customWidth="1"/>
    <col min="14" max="14" width="13.7109375" style="21" customWidth="1"/>
    <col min="15" max="15" width="16.7109375" style="21" customWidth="1"/>
    <col min="16" max="16384" width="9.140625" style="8"/>
  </cols>
  <sheetData>
    <row r="1" spans="2:15" ht="12.75" customHeight="1">
      <c r="B1" s="7" t="s">
        <v>146</v>
      </c>
      <c r="O1" s="21" t="s">
        <v>496</v>
      </c>
    </row>
    <row r="2" spans="2:15" ht="12.75" customHeight="1">
      <c r="B2" s="10" t="s">
        <v>147</v>
      </c>
    </row>
    <row r="4" spans="2:15" s="14" customFormat="1" ht="12.75" customHeight="1">
      <c r="B4" s="12" t="s">
        <v>47</v>
      </c>
      <c r="G4" s="16"/>
      <c r="H4" s="16"/>
      <c r="I4" s="16"/>
      <c r="J4" s="16"/>
      <c r="K4" s="16"/>
      <c r="L4" s="16"/>
      <c r="M4" s="16"/>
      <c r="N4" s="16"/>
      <c r="O4" s="16"/>
    </row>
    <row r="5" spans="2:15" s="14" customFormat="1" ht="12.75" customHeight="1">
      <c r="B5" s="51"/>
      <c r="G5" s="16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B6" s="51"/>
      <c r="G6" s="16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G7" s="19"/>
      <c r="H7" s="18"/>
      <c r="I7" s="18" t="s">
        <v>48</v>
      </c>
      <c r="J7" s="18"/>
      <c r="K7" s="18"/>
      <c r="L7" s="18"/>
      <c r="M7" s="19"/>
      <c r="N7" s="19"/>
      <c r="O7" s="19"/>
    </row>
    <row r="8" spans="2:15" s="17" customFormat="1" ht="12.75" customHeight="1">
      <c r="G8" s="19"/>
      <c r="H8" s="18"/>
      <c r="I8" s="18" t="s">
        <v>401</v>
      </c>
      <c r="J8" s="18"/>
      <c r="K8" s="18"/>
      <c r="L8" s="18"/>
      <c r="M8" s="19"/>
      <c r="N8" s="19"/>
      <c r="O8" s="19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497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s="10" customFormat="1" ht="12.75" customHeight="1">
      <c r="B11" s="22">
        <v>1</v>
      </c>
      <c r="C11" s="77" t="s">
        <v>388</v>
      </c>
      <c r="D11" s="77"/>
      <c r="E11" s="77"/>
      <c r="F11" s="77"/>
      <c r="G11" s="50" t="s">
        <v>191</v>
      </c>
      <c r="H11" s="1"/>
      <c r="I11" s="1"/>
      <c r="J11" s="1"/>
      <c r="K11" s="58">
        <v>10</v>
      </c>
      <c r="L11" s="23">
        <v>0</v>
      </c>
      <c r="M11" s="6">
        <v>9.5</v>
      </c>
      <c r="N11" s="24">
        <f t="shared" ref="N11:N74" si="0">L11*1.095</f>
        <v>0</v>
      </c>
      <c r="O11" s="25">
        <f t="shared" ref="O11:O74" si="1">K11*N11</f>
        <v>0</v>
      </c>
    </row>
    <row r="12" spans="2:15" s="10" customFormat="1" ht="12.75" customHeight="1">
      <c r="B12" s="22">
        <v>2</v>
      </c>
      <c r="C12" s="115" t="s">
        <v>357</v>
      </c>
      <c r="D12" s="116"/>
      <c r="E12" s="116"/>
      <c r="F12" s="117"/>
      <c r="G12" s="118" t="s">
        <v>50</v>
      </c>
      <c r="H12" s="1"/>
      <c r="I12" s="1"/>
      <c r="J12" s="1"/>
      <c r="K12" s="58">
        <v>5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s="10" customFormat="1" ht="12.75" customHeight="1">
      <c r="B13" s="22">
        <v>3</v>
      </c>
      <c r="C13" s="77" t="s">
        <v>448</v>
      </c>
      <c r="D13" s="77"/>
      <c r="E13" s="77"/>
      <c r="F13" s="77"/>
      <c r="G13" s="50" t="s">
        <v>191</v>
      </c>
      <c r="H13" s="1"/>
      <c r="I13" s="1"/>
      <c r="J13" s="1"/>
      <c r="K13" s="58">
        <v>10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s="10" customFormat="1" ht="12.75" customHeight="1">
      <c r="B14" s="22">
        <v>4</v>
      </c>
      <c r="C14" s="107" t="s">
        <v>478</v>
      </c>
      <c r="D14" s="107"/>
      <c r="E14" s="107"/>
      <c r="F14" s="107"/>
      <c r="G14" s="50" t="s">
        <v>191</v>
      </c>
      <c r="H14" s="1"/>
      <c r="I14" s="1"/>
      <c r="J14" s="1"/>
      <c r="K14" s="58">
        <v>30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s="10" customFormat="1" ht="12.75" customHeight="1">
      <c r="B15" s="22">
        <v>5</v>
      </c>
      <c r="C15" s="107" t="s">
        <v>223</v>
      </c>
      <c r="D15" s="107"/>
      <c r="E15" s="107"/>
      <c r="F15" s="107"/>
      <c r="G15" s="50" t="s">
        <v>191</v>
      </c>
      <c r="H15" s="1"/>
      <c r="I15" s="1"/>
      <c r="J15" s="1"/>
      <c r="K15" s="58">
        <v>20</v>
      </c>
      <c r="L15" s="23">
        <v>0</v>
      </c>
      <c r="M15" s="6">
        <v>20</v>
      </c>
      <c r="N15" s="24">
        <f t="shared" si="0"/>
        <v>0</v>
      </c>
      <c r="O15" s="25">
        <f t="shared" si="1"/>
        <v>0</v>
      </c>
    </row>
    <row r="16" spans="2:15" s="10" customFormat="1" ht="12.75" customHeight="1">
      <c r="B16" s="22">
        <v>6</v>
      </c>
      <c r="C16" s="107" t="s">
        <v>224</v>
      </c>
      <c r="D16" s="107"/>
      <c r="E16" s="107"/>
      <c r="F16" s="107"/>
      <c r="G16" s="50" t="s">
        <v>191</v>
      </c>
      <c r="H16" s="1"/>
      <c r="I16" s="1"/>
      <c r="J16" s="1"/>
      <c r="K16" s="58">
        <v>500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s="10" customFormat="1" ht="12.75" customHeight="1">
      <c r="B17" s="22">
        <v>7</v>
      </c>
      <c r="C17" s="107" t="s">
        <v>389</v>
      </c>
      <c r="D17" s="107"/>
      <c r="E17" s="107"/>
      <c r="F17" s="107"/>
      <c r="G17" s="50" t="s">
        <v>50</v>
      </c>
      <c r="H17" s="1"/>
      <c r="I17" s="1"/>
      <c r="J17" s="1"/>
      <c r="K17" s="58">
        <v>30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s="10" customFormat="1" ht="12.75" customHeight="1">
      <c r="B18" s="22">
        <v>8</v>
      </c>
      <c r="C18" s="107" t="s">
        <v>390</v>
      </c>
      <c r="D18" s="107"/>
      <c r="E18" s="107"/>
      <c r="F18" s="107"/>
      <c r="G18" s="50" t="s">
        <v>50</v>
      </c>
      <c r="H18" s="1"/>
      <c r="I18" s="1"/>
      <c r="J18" s="1"/>
      <c r="K18" s="58">
        <v>20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s="10" customFormat="1" ht="12.75" customHeight="1">
      <c r="B19" s="22">
        <v>9</v>
      </c>
      <c r="C19" s="107" t="s">
        <v>398</v>
      </c>
      <c r="D19" s="107"/>
      <c r="E19" s="107"/>
      <c r="F19" s="107"/>
      <c r="G19" s="50" t="s">
        <v>50</v>
      </c>
      <c r="H19" s="1"/>
      <c r="I19" s="1"/>
      <c r="J19" s="1"/>
      <c r="K19" s="58">
        <v>30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s="10" customFormat="1" ht="12.75" customHeight="1">
      <c r="B20" s="22">
        <v>10</v>
      </c>
      <c r="C20" s="107" t="s">
        <v>245</v>
      </c>
      <c r="D20" s="107"/>
      <c r="E20" s="107"/>
      <c r="F20" s="107"/>
      <c r="G20" s="50" t="s">
        <v>191</v>
      </c>
      <c r="H20" s="1"/>
      <c r="I20" s="1"/>
      <c r="J20" s="1"/>
      <c r="K20" s="58">
        <v>20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s="10" customFormat="1" ht="12.75" customHeight="1">
      <c r="B21" s="22">
        <v>11</v>
      </c>
      <c r="C21" s="107" t="s">
        <v>247</v>
      </c>
      <c r="D21" s="107"/>
      <c r="E21" s="107"/>
      <c r="F21" s="107"/>
      <c r="G21" s="50" t="s">
        <v>191</v>
      </c>
      <c r="H21" s="1"/>
      <c r="I21" s="1"/>
      <c r="J21" s="1"/>
      <c r="K21" s="58">
        <v>20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s="10" customFormat="1" ht="12.75" customHeight="1">
      <c r="B22" s="22">
        <v>12</v>
      </c>
      <c r="C22" s="107" t="s">
        <v>120</v>
      </c>
      <c r="D22" s="107"/>
      <c r="E22" s="107"/>
      <c r="F22" s="107"/>
      <c r="G22" s="50" t="s">
        <v>191</v>
      </c>
      <c r="H22" s="1"/>
      <c r="I22" s="1"/>
      <c r="J22" s="1"/>
      <c r="K22" s="58">
        <v>10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s="10" customFormat="1" ht="12.75" customHeight="1">
      <c r="B23" s="22">
        <v>13</v>
      </c>
      <c r="C23" s="107" t="s">
        <v>118</v>
      </c>
      <c r="D23" s="107"/>
      <c r="E23" s="107"/>
      <c r="F23" s="107"/>
      <c r="G23" s="50" t="s">
        <v>191</v>
      </c>
      <c r="H23" s="1"/>
      <c r="I23" s="1"/>
      <c r="J23" s="1"/>
      <c r="K23" s="58">
        <v>50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s="10" customFormat="1" ht="12.75" customHeight="1">
      <c r="B24" s="22">
        <v>14</v>
      </c>
      <c r="C24" s="107" t="s">
        <v>119</v>
      </c>
      <c r="D24" s="107"/>
      <c r="E24" s="107"/>
      <c r="F24" s="107"/>
      <c r="G24" s="50" t="s">
        <v>191</v>
      </c>
      <c r="H24" s="1"/>
      <c r="I24" s="1"/>
      <c r="J24" s="1"/>
      <c r="K24" s="58">
        <v>10</v>
      </c>
      <c r="L24" s="23">
        <v>0</v>
      </c>
      <c r="M24" s="6">
        <v>9.5</v>
      </c>
      <c r="N24" s="24">
        <f t="shared" si="0"/>
        <v>0</v>
      </c>
      <c r="O24" s="25">
        <f t="shared" si="1"/>
        <v>0</v>
      </c>
    </row>
    <row r="25" spans="2:15" s="10" customFormat="1" ht="12.75" customHeight="1">
      <c r="B25" s="22">
        <v>15</v>
      </c>
      <c r="C25" s="107" t="s">
        <v>399</v>
      </c>
      <c r="D25" s="107"/>
      <c r="E25" s="107"/>
      <c r="F25" s="107"/>
      <c r="G25" s="50" t="s">
        <v>191</v>
      </c>
      <c r="H25" s="1"/>
      <c r="I25" s="1"/>
      <c r="J25" s="1"/>
      <c r="K25" s="58">
        <v>30</v>
      </c>
      <c r="L25" s="23">
        <v>0</v>
      </c>
      <c r="M25" s="6">
        <v>9.5</v>
      </c>
      <c r="N25" s="24">
        <f t="shared" si="0"/>
        <v>0</v>
      </c>
      <c r="O25" s="25">
        <f t="shared" si="1"/>
        <v>0</v>
      </c>
    </row>
    <row r="26" spans="2:15" s="10" customFormat="1" ht="12.75" customHeight="1">
      <c r="B26" s="22">
        <v>16</v>
      </c>
      <c r="C26" s="107" t="s">
        <v>225</v>
      </c>
      <c r="D26" s="107"/>
      <c r="E26" s="107"/>
      <c r="F26" s="107"/>
      <c r="G26" s="50" t="s">
        <v>191</v>
      </c>
      <c r="H26" s="1"/>
      <c r="I26" s="1"/>
      <c r="J26" s="1"/>
      <c r="K26" s="58">
        <v>5</v>
      </c>
      <c r="L26" s="23">
        <v>0</v>
      </c>
      <c r="M26" s="6">
        <v>9.5</v>
      </c>
      <c r="N26" s="24">
        <f t="shared" si="0"/>
        <v>0</v>
      </c>
      <c r="O26" s="25">
        <f t="shared" si="1"/>
        <v>0</v>
      </c>
    </row>
    <row r="27" spans="2:15" s="10" customFormat="1" ht="12.75" customHeight="1">
      <c r="B27" s="22">
        <v>17</v>
      </c>
      <c r="C27" s="107" t="s">
        <v>479</v>
      </c>
      <c r="D27" s="107"/>
      <c r="E27" s="107"/>
      <c r="F27" s="107"/>
      <c r="G27" s="50" t="s">
        <v>50</v>
      </c>
      <c r="H27" s="1"/>
      <c r="I27" s="1"/>
      <c r="J27" s="1"/>
      <c r="K27" s="58">
        <v>20</v>
      </c>
      <c r="L27" s="23">
        <v>0</v>
      </c>
      <c r="M27" s="6">
        <v>9.5</v>
      </c>
      <c r="N27" s="24">
        <f t="shared" si="0"/>
        <v>0</v>
      </c>
      <c r="O27" s="25">
        <f t="shared" si="1"/>
        <v>0</v>
      </c>
    </row>
    <row r="28" spans="2:15" s="10" customFormat="1" ht="12.75" customHeight="1">
      <c r="B28" s="22">
        <v>18</v>
      </c>
      <c r="C28" s="107" t="s">
        <v>391</v>
      </c>
      <c r="D28" s="107"/>
      <c r="E28" s="107"/>
      <c r="F28" s="107"/>
      <c r="G28" s="50" t="s">
        <v>191</v>
      </c>
      <c r="H28" s="1"/>
      <c r="I28" s="1"/>
      <c r="J28" s="1"/>
      <c r="K28" s="58">
        <v>1000</v>
      </c>
      <c r="L28" s="23">
        <v>0</v>
      </c>
      <c r="M28" s="6">
        <v>9.5</v>
      </c>
      <c r="N28" s="24">
        <f t="shared" si="0"/>
        <v>0</v>
      </c>
      <c r="O28" s="25">
        <f t="shared" si="1"/>
        <v>0</v>
      </c>
    </row>
    <row r="29" spans="2:15" s="10" customFormat="1" ht="12.75" customHeight="1">
      <c r="B29" s="22">
        <v>19</v>
      </c>
      <c r="C29" s="107" t="s">
        <v>449</v>
      </c>
      <c r="D29" s="107"/>
      <c r="E29" s="107"/>
      <c r="F29" s="107"/>
      <c r="G29" s="50" t="s">
        <v>191</v>
      </c>
      <c r="H29" s="1"/>
      <c r="I29" s="1"/>
      <c r="J29" s="1"/>
      <c r="K29" s="58">
        <v>30</v>
      </c>
      <c r="L29" s="23">
        <v>0</v>
      </c>
      <c r="M29" s="6">
        <v>9.5</v>
      </c>
      <c r="N29" s="24">
        <f t="shared" si="0"/>
        <v>0</v>
      </c>
      <c r="O29" s="25">
        <f t="shared" si="1"/>
        <v>0</v>
      </c>
    </row>
    <row r="30" spans="2:15" s="10" customFormat="1" ht="12.75" customHeight="1">
      <c r="B30" s="22">
        <v>20</v>
      </c>
      <c r="C30" s="107" t="s">
        <v>400</v>
      </c>
      <c r="D30" s="107"/>
      <c r="E30" s="107"/>
      <c r="F30" s="107"/>
      <c r="G30" s="50" t="s">
        <v>50</v>
      </c>
      <c r="H30" s="1"/>
      <c r="I30" s="1"/>
      <c r="J30" s="1"/>
      <c r="K30" s="58">
        <v>150</v>
      </c>
      <c r="L30" s="23">
        <v>0</v>
      </c>
      <c r="M30" s="6">
        <v>9.5</v>
      </c>
      <c r="N30" s="24">
        <f t="shared" si="0"/>
        <v>0</v>
      </c>
      <c r="O30" s="25">
        <f t="shared" si="1"/>
        <v>0</v>
      </c>
    </row>
    <row r="31" spans="2:15" s="10" customFormat="1" ht="12.75" customHeight="1">
      <c r="B31" s="22">
        <v>21</v>
      </c>
      <c r="C31" s="107" t="s">
        <v>226</v>
      </c>
      <c r="D31" s="107"/>
      <c r="E31" s="107"/>
      <c r="F31" s="107"/>
      <c r="G31" s="50" t="s">
        <v>191</v>
      </c>
      <c r="H31" s="1"/>
      <c r="I31" s="1"/>
      <c r="J31" s="1"/>
      <c r="K31" s="58">
        <v>25</v>
      </c>
      <c r="L31" s="23">
        <v>0</v>
      </c>
      <c r="M31" s="6">
        <v>9.5</v>
      </c>
      <c r="N31" s="24">
        <f t="shared" si="0"/>
        <v>0</v>
      </c>
      <c r="O31" s="25">
        <f t="shared" si="1"/>
        <v>0</v>
      </c>
    </row>
    <row r="32" spans="2:15" s="10" customFormat="1" ht="12.75" customHeight="1">
      <c r="B32" s="22">
        <v>22</v>
      </c>
      <c r="C32" s="107" t="s">
        <v>392</v>
      </c>
      <c r="D32" s="107"/>
      <c r="E32" s="107"/>
      <c r="F32" s="107"/>
      <c r="G32" s="50" t="s">
        <v>50</v>
      </c>
      <c r="H32" s="1"/>
      <c r="I32" s="1"/>
      <c r="J32" s="1"/>
      <c r="K32" s="58">
        <v>25</v>
      </c>
      <c r="L32" s="23">
        <v>0</v>
      </c>
      <c r="M32" s="6">
        <v>9.5</v>
      </c>
      <c r="N32" s="24">
        <f t="shared" si="0"/>
        <v>0</v>
      </c>
      <c r="O32" s="25">
        <f t="shared" si="1"/>
        <v>0</v>
      </c>
    </row>
    <row r="33" spans="2:15" s="10" customFormat="1" ht="12.75" customHeight="1">
      <c r="B33" s="22">
        <v>23</v>
      </c>
      <c r="C33" s="107" t="s">
        <v>227</v>
      </c>
      <c r="D33" s="107"/>
      <c r="E33" s="107"/>
      <c r="F33" s="107"/>
      <c r="G33" s="50" t="s">
        <v>191</v>
      </c>
      <c r="H33" s="1"/>
      <c r="I33" s="1"/>
      <c r="J33" s="1"/>
      <c r="K33" s="58">
        <v>8000</v>
      </c>
      <c r="L33" s="23">
        <v>0</v>
      </c>
      <c r="M33" s="6">
        <v>9.5</v>
      </c>
      <c r="N33" s="24">
        <f t="shared" si="0"/>
        <v>0</v>
      </c>
      <c r="O33" s="25">
        <f t="shared" si="1"/>
        <v>0</v>
      </c>
    </row>
    <row r="34" spans="2:15" s="10" customFormat="1" ht="12.75" customHeight="1">
      <c r="B34" s="22">
        <v>24</v>
      </c>
      <c r="C34" s="107" t="s">
        <v>228</v>
      </c>
      <c r="D34" s="107"/>
      <c r="E34" s="107"/>
      <c r="F34" s="107"/>
      <c r="G34" s="50" t="s">
        <v>191</v>
      </c>
      <c r="H34" s="1"/>
      <c r="I34" s="1"/>
      <c r="J34" s="1"/>
      <c r="K34" s="58">
        <v>40</v>
      </c>
      <c r="L34" s="23">
        <v>0</v>
      </c>
      <c r="M34" s="6">
        <v>9.5</v>
      </c>
      <c r="N34" s="24">
        <f t="shared" si="0"/>
        <v>0</v>
      </c>
      <c r="O34" s="25">
        <f t="shared" si="1"/>
        <v>0</v>
      </c>
    </row>
    <row r="35" spans="2:15" s="10" customFormat="1" ht="12.75" customHeight="1">
      <c r="B35" s="22">
        <v>25</v>
      </c>
      <c r="C35" s="107" t="s">
        <v>480</v>
      </c>
      <c r="D35" s="107"/>
      <c r="E35" s="107"/>
      <c r="F35" s="107"/>
      <c r="G35" s="50" t="s">
        <v>191</v>
      </c>
      <c r="H35" s="1"/>
      <c r="I35" s="1"/>
      <c r="J35" s="1"/>
      <c r="K35" s="58">
        <v>50</v>
      </c>
      <c r="L35" s="23">
        <v>0</v>
      </c>
      <c r="M35" s="6">
        <v>9.5</v>
      </c>
      <c r="N35" s="24">
        <f t="shared" si="0"/>
        <v>0</v>
      </c>
      <c r="O35" s="25">
        <f t="shared" si="1"/>
        <v>0</v>
      </c>
    </row>
    <row r="36" spans="2:15" s="10" customFormat="1" ht="12.75" customHeight="1">
      <c r="B36" s="22">
        <v>26</v>
      </c>
      <c r="C36" s="107" t="s">
        <v>481</v>
      </c>
      <c r="D36" s="107"/>
      <c r="E36" s="107"/>
      <c r="F36" s="107"/>
      <c r="G36" s="50" t="s">
        <v>191</v>
      </c>
      <c r="H36" s="1"/>
      <c r="I36" s="1"/>
      <c r="J36" s="1"/>
      <c r="K36" s="58">
        <v>50</v>
      </c>
      <c r="L36" s="23">
        <v>0</v>
      </c>
      <c r="M36" s="6">
        <v>9.5</v>
      </c>
      <c r="N36" s="24">
        <f t="shared" si="0"/>
        <v>0</v>
      </c>
      <c r="O36" s="25">
        <f t="shared" si="1"/>
        <v>0</v>
      </c>
    </row>
    <row r="37" spans="2:15" s="10" customFormat="1" ht="12.75" customHeight="1">
      <c r="B37" s="22">
        <v>27</v>
      </c>
      <c r="C37" s="107" t="s">
        <v>121</v>
      </c>
      <c r="D37" s="107"/>
      <c r="E37" s="107"/>
      <c r="F37" s="107"/>
      <c r="G37" s="50" t="s">
        <v>50</v>
      </c>
      <c r="H37" s="1"/>
      <c r="I37" s="1"/>
      <c r="J37" s="1"/>
      <c r="K37" s="58">
        <v>60</v>
      </c>
      <c r="L37" s="23">
        <v>0</v>
      </c>
      <c r="M37" s="6">
        <v>9.5</v>
      </c>
      <c r="N37" s="24">
        <f t="shared" si="0"/>
        <v>0</v>
      </c>
      <c r="O37" s="25">
        <f t="shared" si="1"/>
        <v>0</v>
      </c>
    </row>
    <row r="38" spans="2:15" s="10" customFormat="1" ht="12.75" customHeight="1">
      <c r="B38" s="22">
        <v>28</v>
      </c>
      <c r="C38" s="107" t="s">
        <v>229</v>
      </c>
      <c r="D38" s="107"/>
      <c r="E38" s="107"/>
      <c r="F38" s="107"/>
      <c r="G38" s="50" t="s">
        <v>211</v>
      </c>
      <c r="H38" s="1"/>
      <c r="I38" s="1"/>
      <c r="J38" s="1"/>
      <c r="K38" s="58">
        <v>50</v>
      </c>
      <c r="L38" s="23">
        <v>0</v>
      </c>
      <c r="M38" s="6">
        <v>9.5</v>
      </c>
      <c r="N38" s="24">
        <f t="shared" si="0"/>
        <v>0</v>
      </c>
      <c r="O38" s="25">
        <f t="shared" si="1"/>
        <v>0</v>
      </c>
    </row>
    <row r="39" spans="2:15" s="10" customFormat="1" ht="12.75" customHeight="1">
      <c r="B39" s="22">
        <v>29</v>
      </c>
      <c r="C39" s="107" t="s">
        <v>498</v>
      </c>
      <c r="D39" s="107"/>
      <c r="E39" s="107"/>
      <c r="F39" s="107"/>
      <c r="G39" s="50" t="s">
        <v>211</v>
      </c>
      <c r="H39" s="1"/>
      <c r="I39" s="1"/>
      <c r="J39" s="1"/>
      <c r="K39" s="58">
        <v>90</v>
      </c>
      <c r="L39" s="23">
        <v>0</v>
      </c>
      <c r="M39" s="6">
        <v>9.5</v>
      </c>
      <c r="N39" s="24">
        <f t="shared" si="0"/>
        <v>0</v>
      </c>
      <c r="O39" s="25">
        <f t="shared" si="1"/>
        <v>0</v>
      </c>
    </row>
    <row r="40" spans="2:15" s="10" customFormat="1" ht="12.75" customHeight="1">
      <c r="B40" s="22">
        <v>30</v>
      </c>
      <c r="C40" s="77" t="s">
        <v>122</v>
      </c>
      <c r="D40" s="77" t="s">
        <v>122</v>
      </c>
      <c r="E40" s="77" t="s">
        <v>122</v>
      </c>
      <c r="F40" s="77" t="s">
        <v>122</v>
      </c>
      <c r="G40" s="50" t="s">
        <v>191</v>
      </c>
      <c r="H40" s="1"/>
      <c r="I40" s="1"/>
      <c r="J40" s="1"/>
      <c r="K40" s="58">
        <v>20</v>
      </c>
      <c r="L40" s="23">
        <v>0</v>
      </c>
      <c r="M40" s="6">
        <v>9.5</v>
      </c>
      <c r="N40" s="24">
        <f t="shared" si="0"/>
        <v>0</v>
      </c>
      <c r="O40" s="25">
        <f t="shared" si="1"/>
        <v>0</v>
      </c>
    </row>
    <row r="41" spans="2:15" s="10" customFormat="1" ht="12.75" customHeight="1">
      <c r="B41" s="22">
        <v>31</v>
      </c>
      <c r="C41" s="89" t="s">
        <v>454</v>
      </c>
      <c r="D41" s="90"/>
      <c r="E41" s="90"/>
      <c r="F41" s="91"/>
      <c r="G41" s="50" t="s">
        <v>211</v>
      </c>
      <c r="H41" s="1"/>
      <c r="I41" s="1"/>
      <c r="J41" s="1"/>
      <c r="K41" s="58">
        <v>10</v>
      </c>
      <c r="L41" s="23">
        <v>0</v>
      </c>
      <c r="M41" s="6">
        <v>9.5</v>
      </c>
      <c r="N41" s="24">
        <f t="shared" si="0"/>
        <v>0</v>
      </c>
      <c r="O41" s="25">
        <f t="shared" si="1"/>
        <v>0</v>
      </c>
    </row>
    <row r="42" spans="2:15" s="10" customFormat="1" ht="12.75" customHeight="1">
      <c r="B42" s="22">
        <v>32</v>
      </c>
      <c r="C42" s="77" t="s">
        <v>251</v>
      </c>
      <c r="D42" s="77"/>
      <c r="E42" s="77"/>
      <c r="F42" s="77"/>
      <c r="G42" s="50" t="s">
        <v>191</v>
      </c>
      <c r="H42" s="1"/>
      <c r="I42" s="1"/>
      <c r="J42" s="1"/>
      <c r="K42" s="58">
        <v>25</v>
      </c>
      <c r="L42" s="23">
        <v>0</v>
      </c>
      <c r="M42" s="6">
        <v>9.5</v>
      </c>
      <c r="N42" s="24">
        <f t="shared" si="0"/>
        <v>0</v>
      </c>
      <c r="O42" s="25">
        <f t="shared" si="1"/>
        <v>0</v>
      </c>
    </row>
    <row r="43" spans="2:15" s="10" customFormat="1" ht="12.75" customHeight="1">
      <c r="B43" s="22">
        <v>33</v>
      </c>
      <c r="C43" s="77" t="s">
        <v>230</v>
      </c>
      <c r="D43" s="77"/>
      <c r="E43" s="77"/>
      <c r="F43" s="77"/>
      <c r="G43" s="50" t="s">
        <v>191</v>
      </c>
      <c r="H43" s="1"/>
      <c r="I43" s="1"/>
      <c r="J43" s="1"/>
      <c r="K43" s="58">
        <v>5</v>
      </c>
      <c r="L43" s="23">
        <v>0</v>
      </c>
      <c r="M43" s="6">
        <v>9.5</v>
      </c>
      <c r="N43" s="24">
        <f t="shared" si="0"/>
        <v>0</v>
      </c>
      <c r="O43" s="25">
        <f t="shared" si="1"/>
        <v>0</v>
      </c>
    </row>
    <row r="44" spans="2:15" s="10" customFormat="1" ht="12.75" customHeight="1">
      <c r="B44" s="22">
        <v>34</v>
      </c>
      <c r="C44" s="77" t="s">
        <v>253</v>
      </c>
      <c r="D44" s="77"/>
      <c r="E44" s="77"/>
      <c r="F44" s="77"/>
      <c r="G44" s="50" t="s">
        <v>191</v>
      </c>
      <c r="H44" s="1"/>
      <c r="I44" s="1"/>
      <c r="J44" s="1"/>
      <c r="K44" s="58">
        <v>30</v>
      </c>
      <c r="L44" s="23">
        <v>0</v>
      </c>
      <c r="M44" s="6">
        <v>9.5</v>
      </c>
      <c r="N44" s="24">
        <f t="shared" si="0"/>
        <v>0</v>
      </c>
      <c r="O44" s="25">
        <f t="shared" si="1"/>
        <v>0</v>
      </c>
    </row>
    <row r="45" spans="2:15" s="10" customFormat="1" ht="12.75" customHeight="1">
      <c r="B45" s="22">
        <v>35</v>
      </c>
      <c r="C45" s="77" t="s">
        <v>142</v>
      </c>
      <c r="D45" s="77"/>
      <c r="E45" s="77"/>
      <c r="F45" s="77"/>
      <c r="G45" s="50" t="s">
        <v>191</v>
      </c>
      <c r="H45" s="1"/>
      <c r="I45" s="1"/>
      <c r="J45" s="1"/>
      <c r="K45" s="58">
        <v>10</v>
      </c>
      <c r="L45" s="23">
        <v>0</v>
      </c>
      <c r="M45" s="6">
        <v>9.5</v>
      </c>
      <c r="N45" s="24">
        <f t="shared" si="0"/>
        <v>0</v>
      </c>
      <c r="O45" s="25">
        <f t="shared" si="1"/>
        <v>0</v>
      </c>
    </row>
    <row r="46" spans="2:15" s="10" customFormat="1" ht="12.75" customHeight="1">
      <c r="B46" s="22">
        <v>36</v>
      </c>
      <c r="C46" s="77" t="s">
        <v>254</v>
      </c>
      <c r="D46" s="77"/>
      <c r="E46" s="77"/>
      <c r="F46" s="77"/>
      <c r="G46" s="50" t="s">
        <v>191</v>
      </c>
      <c r="H46" s="1"/>
      <c r="I46" s="1"/>
      <c r="J46" s="1"/>
      <c r="K46" s="58">
        <v>30</v>
      </c>
      <c r="L46" s="23">
        <v>0</v>
      </c>
      <c r="M46" s="6">
        <v>9.5</v>
      </c>
      <c r="N46" s="24">
        <f t="shared" si="0"/>
        <v>0</v>
      </c>
      <c r="O46" s="25">
        <f t="shared" si="1"/>
        <v>0</v>
      </c>
    </row>
    <row r="47" spans="2:15" s="10" customFormat="1" ht="12.75" customHeight="1">
      <c r="B47" s="22">
        <v>37</v>
      </c>
      <c r="C47" s="77" t="s">
        <v>143</v>
      </c>
      <c r="D47" s="77"/>
      <c r="E47" s="77"/>
      <c r="F47" s="77"/>
      <c r="G47" s="50" t="s">
        <v>191</v>
      </c>
      <c r="H47" s="1"/>
      <c r="I47" s="1"/>
      <c r="J47" s="1"/>
      <c r="K47" s="58">
        <v>70</v>
      </c>
      <c r="L47" s="23">
        <v>0</v>
      </c>
      <c r="M47" s="6">
        <v>9.5</v>
      </c>
      <c r="N47" s="24">
        <f t="shared" si="0"/>
        <v>0</v>
      </c>
      <c r="O47" s="25">
        <f t="shared" si="1"/>
        <v>0</v>
      </c>
    </row>
    <row r="48" spans="2:15" s="10" customFormat="1" ht="12.75" customHeight="1">
      <c r="B48" s="22">
        <v>38</v>
      </c>
      <c r="C48" s="77" t="s">
        <v>255</v>
      </c>
      <c r="D48" s="77"/>
      <c r="E48" s="77"/>
      <c r="F48" s="77"/>
      <c r="G48" s="50" t="s">
        <v>191</v>
      </c>
      <c r="H48" s="1"/>
      <c r="I48" s="1"/>
      <c r="J48" s="1"/>
      <c r="K48" s="58">
        <v>5</v>
      </c>
      <c r="L48" s="23">
        <v>0</v>
      </c>
      <c r="M48" s="6">
        <v>9.5</v>
      </c>
      <c r="N48" s="24">
        <f t="shared" si="0"/>
        <v>0</v>
      </c>
      <c r="O48" s="25">
        <f t="shared" si="1"/>
        <v>0</v>
      </c>
    </row>
    <row r="49" spans="2:15" s="10" customFormat="1" ht="12.75" customHeight="1">
      <c r="B49" s="22">
        <v>39</v>
      </c>
      <c r="C49" s="77" t="s">
        <v>231</v>
      </c>
      <c r="D49" s="77"/>
      <c r="E49" s="77"/>
      <c r="F49" s="77"/>
      <c r="G49" s="50" t="s">
        <v>191</v>
      </c>
      <c r="H49" s="1"/>
      <c r="I49" s="1"/>
      <c r="J49" s="1"/>
      <c r="K49" s="58">
        <v>10</v>
      </c>
      <c r="L49" s="23">
        <v>0</v>
      </c>
      <c r="M49" s="6">
        <v>9.5</v>
      </c>
      <c r="N49" s="24">
        <f t="shared" si="0"/>
        <v>0</v>
      </c>
      <c r="O49" s="25">
        <f t="shared" si="1"/>
        <v>0</v>
      </c>
    </row>
    <row r="50" spans="2:15" s="10" customFormat="1" ht="12.75" customHeight="1">
      <c r="B50" s="22">
        <v>40</v>
      </c>
      <c r="C50" s="77" t="s">
        <v>232</v>
      </c>
      <c r="D50" s="77"/>
      <c r="E50" s="77"/>
      <c r="F50" s="77"/>
      <c r="G50" s="50" t="s">
        <v>191</v>
      </c>
      <c r="H50" s="1"/>
      <c r="I50" s="1"/>
      <c r="J50" s="1"/>
      <c r="K50" s="58">
        <v>100</v>
      </c>
      <c r="L50" s="23">
        <v>0</v>
      </c>
      <c r="M50" s="6">
        <v>9.5</v>
      </c>
      <c r="N50" s="24">
        <f t="shared" si="0"/>
        <v>0</v>
      </c>
      <c r="O50" s="25">
        <f t="shared" si="1"/>
        <v>0</v>
      </c>
    </row>
    <row r="51" spans="2:15" s="10" customFormat="1" ht="12.75" customHeight="1">
      <c r="B51" s="22">
        <v>41</v>
      </c>
      <c r="C51" s="107" t="s">
        <v>482</v>
      </c>
      <c r="D51" s="107"/>
      <c r="E51" s="107"/>
      <c r="F51" s="107"/>
      <c r="G51" s="50" t="s">
        <v>191</v>
      </c>
      <c r="H51" s="1"/>
      <c r="I51" s="1"/>
      <c r="J51" s="1"/>
      <c r="K51" s="58">
        <v>10</v>
      </c>
      <c r="L51" s="23">
        <v>0</v>
      </c>
      <c r="M51" s="6">
        <v>9.5</v>
      </c>
      <c r="N51" s="24">
        <f t="shared" si="0"/>
        <v>0</v>
      </c>
      <c r="O51" s="25">
        <f t="shared" si="1"/>
        <v>0</v>
      </c>
    </row>
    <row r="52" spans="2:15" s="10" customFormat="1" ht="12.75" customHeight="1">
      <c r="B52" s="22">
        <v>42</v>
      </c>
      <c r="C52" s="107" t="s">
        <v>233</v>
      </c>
      <c r="D52" s="107"/>
      <c r="E52" s="107"/>
      <c r="F52" s="107"/>
      <c r="G52" s="50" t="s">
        <v>191</v>
      </c>
      <c r="H52" s="1"/>
      <c r="I52" s="1"/>
      <c r="J52" s="1"/>
      <c r="K52" s="58">
        <v>5</v>
      </c>
      <c r="L52" s="23">
        <v>0</v>
      </c>
      <c r="M52" s="6">
        <v>9.5</v>
      </c>
      <c r="N52" s="24">
        <f t="shared" si="0"/>
        <v>0</v>
      </c>
      <c r="O52" s="25">
        <f t="shared" si="1"/>
        <v>0</v>
      </c>
    </row>
    <row r="53" spans="2:15" s="10" customFormat="1" ht="12.75" customHeight="1">
      <c r="B53" s="22">
        <v>43</v>
      </c>
      <c r="C53" s="107" t="s">
        <v>393</v>
      </c>
      <c r="D53" s="107"/>
      <c r="E53" s="107"/>
      <c r="F53" s="107"/>
      <c r="G53" s="50" t="s">
        <v>191</v>
      </c>
      <c r="H53" s="1"/>
      <c r="I53" s="1"/>
      <c r="J53" s="1"/>
      <c r="K53" s="58">
        <v>10</v>
      </c>
      <c r="L53" s="23">
        <v>0</v>
      </c>
      <c r="M53" s="6">
        <v>9.5</v>
      </c>
      <c r="N53" s="24">
        <f t="shared" si="0"/>
        <v>0</v>
      </c>
      <c r="O53" s="25">
        <f t="shared" si="1"/>
        <v>0</v>
      </c>
    </row>
    <row r="54" spans="2:15" s="10" customFormat="1" ht="12.75" customHeight="1">
      <c r="B54" s="22">
        <v>44</v>
      </c>
      <c r="C54" s="107" t="s">
        <v>455</v>
      </c>
      <c r="D54" s="107"/>
      <c r="E54" s="107"/>
      <c r="F54" s="107"/>
      <c r="G54" s="50" t="s">
        <v>191</v>
      </c>
      <c r="H54" s="1"/>
      <c r="I54" s="1"/>
      <c r="J54" s="1"/>
      <c r="K54" s="58">
        <v>5</v>
      </c>
      <c r="L54" s="23">
        <v>0</v>
      </c>
      <c r="M54" s="6">
        <v>9.5</v>
      </c>
      <c r="N54" s="24">
        <f t="shared" si="0"/>
        <v>0</v>
      </c>
      <c r="O54" s="25">
        <f t="shared" si="1"/>
        <v>0</v>
      </c>
    </row>
    <row r="55" spans="2:15" s="10" customFormat="1" ht="12.75" customHeight="1">
      <c r="B55" s="22">
        <v>45</v>
      </c>
      <c r="C55" s="107" t="s">
        <v>234</v>
      </c>
      <c r="D55" s="107"/>
      <c r="E55" s="107"/>
      <c r="F55" s="107"/>
      <c r="G55" s="50" t="s">
        <v>191</v>
      </c>
      <c r="H55" s="1"/>
      <c r="I55" s="1"/>
      <c r="J55" s="1"/>
      <c r="K55" s="58">
        <v>50</v>
      </c>
      <c r="L55" s="23">
        <v>0</v>
      </c>
      <c r="M55" s="6">
        <v>9.5</v>
      </c>
      <c r="N55" s="24">
        <f t="shared" si="0"/>
        <v>0</v>
      </c>
      <c r="O55" s="25">
        <f t="shared" si="1"/>
        <v>0</v>
      </c>
    </row>
    <row r="56" spans="2:15" s="10" customFormat="1" ht="12.75" customHeight="1">
      <c r="B56" s="22">
        <v>46</v>
      </c>
      <c r="C56" s="107" t="s">
        <v>62</v>
      </c>
      <c r="D56" s="107"/>
      <c r="E56" s="107"/>
      <c r="F56" s="107"/>
      <c r="G56" s="50" t="s">
        <v>191</v>
      </c>
      <c r="H56" s="1"/>
      <c r="I56" s="1"/>
      <c r="J56" s="1"/>
      <c r="K56" s="58">
        <v>70</v>
      </c>
      <c r="L56" s="23">
        <v>0</v>
      </c>
      <c r="M56" s="6">
        <v>9.5</v>
      </c>
      <c r="N56" s="24">
        <f t="shared" si="0"/>
        <v>0</v>
      </c>
      <c r="O56" s="25">
        <f t="shared" si="1"/>
        <v>0</v>
      </c>
    </row>
    <row r="57" spans="2:15" s="26" customFormat="1" ht="12.75" customHeight="1">
      <c r="B57" s="22">
        <v>47</v>
      </c>
      <c r="C57" s="107" t="s">
        <v>394</v>
      </c>
      <c r="D57" s="107"/>
      <c r="E57" s="107"/>
      <c r="F57" s="107"/>
      <c r="G57" s="50" t="s">
        <v>191</v>
      </c>
      <c r="H57" s="2"/>
      <c r="I57" s="2"/>
      <c r="J57" s="2"/>
      <c r="K57" s="58">
        <v>1000</v>
      </c>
      <c r="L57" s="23">
        <v>0</v>
      </c>
      <c r="M57" s="6">
        <v>9.5</v>
      </c>
      <c r="N57" s="24">
        <f t="shared" si="0"/>
        <v>0</v>
      </c>
      <c r="O57" s="25">
        <f t="shared" si="1"/>
        <v>0</v>
      </c>
    </row>
    <row r="58" spans="2:15" s="26" customFormat="1" ht="12.75" customHeight="1">
      <c r="B58" s="22">
        <v>48</v>
      </c>
      <c r="C58" s="107" t="s">
        <v>235</v>
      </c>
      <c r="D58" s="107"/>
      <c r="E58" s="107"/>
      <c r="F58" s="107"/>
      <c r="G58" s="50" t="s">
        <v>50</v>
      </c>
      <c r="H58" s="2"/>
      <c r="I58" s="2"/>
      <c r="J58" s="2"/>
      <c r="K58" s="58">
        <v>100</v>
      </c>
      <c r="L58" s="23">
        <v>0</v>
      </c>
      <c r="M58" s="6">
        <v>9.5</v>
      </c>
      <c r="N58" s="24">
        <f t="shared" si="0"/>
        <v>0</v>
      </c>
      <c r="O58" s="25">
        <f t="shared" si="1"/>
        <v>0</v>
      </c>
    </row>
    <row r="59" spans="2:15" s="26" customFormat="1" ht="12.75" customHeight="1">
      <c r="B59" s="22">
        <v>49</v>
      </c>
      <c r="C59" s="107" t="s">
        <v>483</v>
      </c>
      <c r="D59" s="107"/>
      <c r="E59" s="107"/>
      <c r="F59" s="107"/>
      <c r="G59" s="50" t="s">
        <v>191</v>
      </c>
      <c r="H59" s="2"/>
      <c r="I59" s="2"/>
      <c r="J59" s="2"/>
      <c r="K59" s="58">
        <v>270</v>
      </c>
      <c r="L59" s="23">
        <v>0</v>
      </c>
      <c r="M59" s="6">
        <v>9.5</v>
      </c>
      <c r="N59" s="24">
        <f t="shared" si="0"/>
        <v>0</v>
      </c>
      <c r="O59" s="25">
        <f t="shared" si="1"/>
        <v>0</v>
      </c>
    </row>
    <row r="60" spans="2:15" s="26" customFormat="1" ht="12.75" customHeight="1">
      <c r="B60" s="22">
        <v>50</v>
      </c>
      <c r="C60" s="107" t="s">
        <v>484</v>
      </c>
      <c r="D60" s="107"/>
      <c r="E60" s="107"/>
      <c r="F60" s="107"/>
      <c r="G60" s="50" t="s">
        <v>191</v>
      </c>
      <c r="H60" s="2"/>
      <c r="I60" s="2"/>
      <c r="J60" s="2"/>
      <c r="K60" s="58">
        <v>10</v>
      </c>
      <c r="L60" s="23">
        <v>0</v>
      </c>
      <c r="M60" s="6">
        <v>9.5</v>
      </c>
      <c r="N60" s="24">
        <f t="shared" si="0"/>
        <v>0</v>
      </c>
      <c r="O60" s="25">
        <f t="shared" si="1"/>
        <v>0</v>
      </c>
    </row>
    <row r="61" spans="2:15" s="26" customFormat="1" ht="12.75" customHeight="1">
      <c r="B61" s="22">
        <v>51</v>
      </c>
      <c r="C61" s="107" t="s">
        <v>485</v>
      </c>
      <c r="D61" s="107"/>
      <c r="E61" s="107"/>
      <c r="F61" s="107"/>
      <c r="G61" s="50" t="s">
        <v>191</v>
      </c>
      <c r="H61" s="2"/>
      <c r="I61" s="2"/>
      <c r="J61" s="2"/>
      <c r="K61" s="58">
        <v>5</v>
      </c>
      <c r="L61" s="23">
        <v>0</v>
      </c>
      <c r="M61" s="6">
        <v>9.5</v>
      </c>
      <c r="N61" s="24">
        <f t="shared" si="0"/>
        <v>0</v>
      </c>
      <c r="O61" s="25">
        <f t="shared" si="1"/>
        <v>0</v>
      </c>
    </row>
    <row r="62" spans="2:15" s="26" customFormat="1" ht="12.75" customHeight="1">
      <c r="B62" s="22">
        <v>52</v>
      </c>
      <c r="C62" s="107" t="s">
        <v>123</v>
      </c>
      <c r="D62" s="107"/>
      <c r="E62" s="107"/>
      <c r="F62" s="107"/>
      <c r="G62" s="50" t="s">
        <v>50</v>
      </c>
      <c r="H62" s="2"/>
      <c r="I62" s="2"/>
      <c r="J62" s="2"/>
      <c r="K62" s="58">
        <v>15</v>
      </c>
      <c r="L62" s="23">
        <v>0</v>
      </c>
      <c r="M62" s="6">
        <v>9.5</v>
      </c>
      <c r="N62" s="24">
        <f t="shared" si="0"/>
        <v>0</v>
      </c>
      <c r="O62" s="25">
        <f t="shared" si="1"/>
        <v>0</v>
      </c>
    </row>
    <row r="63" spans="2:15" s="26" customFormat="1" ht="12.75" customHeight="1">
      <c r="B63" s="22">
        <v>53</v>
      </c>
      <c r="C63" s="107" t="s">
        <v>236</v>
      </c>
      <c r="D63" s="107"/>
      <c r="E63" s="107"/>
      <c r="F63" s="107"/>
      <c r="G63" s="50" t="s">
        <v>191</v>
      </c>
      <c r="H63" s="2"/>
      <c r="I63" s="2"/>
      <c r="J63" s="2"/>
      <c r="K63" s="58">
        <v>10</v>
      </c>
      <c r="L63" s="23">
        <v>0</v>
      </c>
      <c r="M63" s="6">
        <v>9.5</v>
      </c>
      <c r="N63" s="24">
        <f t="shared" si="0"/>
        <v>0</v>
      </c>
      <c r="O63" s="25">
        <f t="shared" si="1"/>
        <v>0</v>
      </c>
    </row>
    <row r="64" spans="2:15" s="26" customFormat="1" ht="12.75" customHeight="1">
      <c r="B64" s="22">
        <v>54</v>
      </c>
      <c r="C64" s="107" t="s">
        <v>63</v>
      </c>
      <c r="D64" s="107"/>
      <c r="E64" s="107"/>
      <c r="F64" s="107"/>
      <c r="G64" s="50" t="s">
        <v>211</v>
      </c>
      <c r="H64" s="2"/>
      <c r="I64" s="2"/>
      <c r="J64" s="2"/>
      <c r="K64" s="58">
        <v>200</v>
      </c>
      <c r="L64" s="23">
        <v>0</v>
      </c>
      <c r="M64" s="6">
        <v>9.5</v>
      </c>
      <c r="N64" s="24">
        <f t="shared" si="0"/>
        <v>0</v>
      </c>
      <c r="O64" s="25">
        <f t="shared" si="1"/>
        <v>0</v>
      </c>
    </row>
    <row r="65" spans="2:15" s="26" customFormat="1" ht="12.75" customHeight="1">
      <c r="B65" s="22">
        <v>55</v>
      </c>
      <c r="C65" s="107" t="s">
        <v>237</v>
      </c>
      <c r="D65" s="107"/>
      <c r="E65" s="107"/>
      <c r="F65" s="107"/>
      <c r="G65" s="50" t="s">
        <v>211</v>
      </c>
      <c r="H65" s="2"/>
      <c r="I65" s="2"/>
      <c r="J65" s="2"/>
      <c r="K65" s="58">
        <v>250</v>
      </c>
      <c r="L65" s="23">
        <v>0</v>
      </c>
      <c r="M65" s="6">
        <v>9.5</v>
      </c>
      <c r="N65" s="24">
        <f t="shared" si="0"/>
        <v>0</v>
      </c>
      <c r="O65" s="25">
        <f t="shared" si="1"/>
        <v>0</v>
      </c>
    </row>
    <row r="66" spans="2:15" s="26" customFormat="1" ht="12.75" customHeight="1">
      <c r="B66" s="22">
        <v>56</v>
      </c>
      <c r="C66" s="107" t="s">
        <v>58</v>
      </c>
      <c r="D66" s="107"/>
      <c r="E66" s="107"/>
      <c r="F66" s="107"/>
      <c r="G66" s="50" t="s">
        <v>211</v>
      </c>
      <c r="H66" s="2"/>
      <c r="I66" s="2"/>
      <c r="J66" s="2"/>
      <c r="K66" s="58">
        <v>1000</v>
      </c>
      <c r="L66" s="23">
        <v>0</v>
      </c>
      <c r="M66" s="6">
        <v>9.5</v>
      </c>
      <c r="N66" s="24">
        <f t="shared" si="0"/>
        <v>0</v>
      </c>
      <c r="O66" s="25">
        <f t="shared" si="1"/>
        <v>0</v>
      </c>
    </row>
    <row r="67" spans="2:15" s="26" customFormat="1" ht="12.75" customHeight="1">
      <c r="B67" s="22">
        <v>57</v>
      </c>
      <c r="C67" s="107" t="s">
        <v>486</v>
      </c>
      <c r="D67" s="107"/>
      <c r="E67" s="107"/>
      <c r="F67" s="107"/>
      <c r="G67" s="50" t="s">
        <v>191</v>
      </c>
      <c r="H67" s="2"/>
      <c r="I67" s="2"/>
      <c r="J67" s="2"/>
      <c r="K67" s="58">
        <v>5</v>
      </c>
      <c r="L67" s="23">
        <v>0</v>
      </c>
      <c r="M67" s="6">
        <v>9.5</v>
      </c>
      <c r="N67" s="24">
        <f t="shared" si="0"/>
        <v>0</v>
      </c>
      <c r="O67" s="25">
        <f t="shared" si="1"/>
        <v>0</v>
      </c>
    </row>
    <row r="68" spans="2:15" s="26" customFormat="1" ht="12.75" customHeight="1">
      <c r="B68" s="22">
        <v>58</v>
      </c>
      <c r="C68" s="107" t="s">
        <v>238</v>
      </c>
      <c r="D68" s="107"/>
      <c r="E68" s="107"/>
      <c r="F68" s="107"/>
      <c r="G68" s="50" t="s">
        <v>191</v>
      </c>
      <c r="H68" s="2"/>
      <c r="I68" s="2"/>
      <c r="J68" s="2"/>
      <c r="K68" s="58">
        <v>40</v>
      </c>
      <c r="L68" s="23">
        <v>0</v>
      </c>
      <c r="M68" s="6">
        <v>9.5</v>
      </c>
      <c r="N68" s="24">
        <f t="shared" si="0"/>
        <v>0</v>
      </c>
      <c r="O68" s="25">
        <f t="shared" si="1"/>
        <v>0</v>
      </c>
    </row>
    <row r="69" spans="2:15" s="26" customFormat="1" ht="12.75" customHeight="1">
      <c r="B69" s="22">
        <v>59</v>
      </c>
      <c r="C69" s="107" t="s">
        <v>239</v>
      </c>
      <c r="D69" s="107"/>
      <c r="E69" s="107"/>
      <c r="F69" s="107"/>
      <c r="G69" s="50" t="s">
        <v>50</v>
      </c>
      <c r="H69" s="2"/>
      <c r="I69" s="2"/>
      <c r="J69" s="2"/>
      <c r="K69" s="58">
        <v>4</v>
      </c>
      <c r="L69" s="23">
        <v>0</v>
      </c>
      <c r="M69" s="6">
        <v>9.5</v>
      </c>
      <c r="N69" s="24">
        <f t="shared" si="0"/>
        <v>0</v>
      </c>
      <c r="O69" s="25">
        <f t="shared" si="1"/>
        <v>0</v>
      </c>
    </row>
    <row r="70" spans="2:15" s="26" customFormat="1" ht="12.75" customHeight="1">
      <c r="B70" s="22">
        <v>60</v>
      </c>
      <c r="C70" s="107" t="s">
        <v>141</v>
      </c>
      <c r="D70" s="107"/>
      <c r="E70" s="107"/>
      <c r="F70" s="107"/>
      <c r="G70" s="50" t="s">
        <v>191</v>
      </c>
      <c r="H70" s="2"/>
      <c r="I70" s="2"/>
      <c r="J70" s="2"/>
      <c r="K70" s="58">
        <v>200</v>
      </c>
      <c r="L70" s="23">
        <v>0</v>
      </c>
      <c r="M70" s="6">
        <v>9.5</v>
      </c>
      <c r="N70" s="24">
        <f t="shared" si="0"/>
        <v>0</v>
      </c>
      <c r="O70" s="25">
        <f t="shared" si="1"/>
        <v>0</v>
      </c>
    </row>
    <row r="71" spans="2:15" s="26" customFormat="1" ht="12.75" customHeight="1">
      <c r="B71" s="22">
        <v>61</v>
      </c>
      <c r="C71" s="107" t="s">
        <v>450</v>
      </c>
      <c r="D71" s="107"/>
      <c r="E71" s="107"/>
      <c r="F71" s="107"/>
      <c r="G71" s="50" t="s">
        <v>191</v>
      </c>
      <c r="H71" s="2"/>
      <c r="I71" s="2"/>
      <c r="J71" s="2"/>
      <c r="K71" s="58">
        <v>100</v>
      </c>
      <c r="L71" s="23">
        <v>0</v>
      </c>
      <c r="M71" s="6">
        <v>9.5</v>
      </c>
      <c r="N71" s="24">
        <f t="shared" si="0"/>
        <v>0</v>
      </c>
      <c r="O71" s="25">
        <f t="shared" si="1"/>
        <v>0</v>
      </c>
    </row>
    <row r="72" spans="2:15" s="26" customFormat="1" ht="12.75" customHeight="1">
      <c r="B72" s="22">
        <v>62</v>
      </c>
      <c r="C72" s="107" t="s">
        <v>487</v>
      </c>
      <c r="D72" s="107"/>
      <c r="E72" s="107"/>
      <c r="F72" s="107"/>
      <c r="G72" s="50" t="s">
        <v>191</v>
      </c>
      <c r="H72" s="2"/>
      <c r="I72" s="2"/>
      <c r="J72" s="2"/>
      <c r="K72" s="58">
        <v>1000</v>
      </c>
      <c r="L72" s="23">
        <v>0</v>
      </c>
      <c r="M72" s="6">
        <v>9.5</v>
      </c>
      <c r="N72" s="24">
        <f t="shared" si="0"/>
        <v>0</v>
      </c>
      <c r="O72" s="25">
        <f t="shared" si="1"/>
        <v>0</v>
      </c>
    </row>
    <row r="73" spans="2:15" s="26" customFormat="1" ht="12.75" customHeight="1">
      <c r="B73" s="22">
        <v>63</v>
      </c>
      <c r="C73" s="107" t="s">
        <v>488</v>
      </c>
      <c r="D73" s="107"/>
      <c r="E73" s="107"/>
      <c r="F73" s="107"/>
      <c r="G73" s="50" t="s">
        <v>191</v>
      </c>
      <c r="H73" s="2"/>
      <c r="I73" s="2"/>
      <c r="J73" s="2"/>
      <c r="K73" s="58">
        <v>2000</v>
      </c>
      <c r="L73" s="23">
        <v>0</v>
      </c>
      <c r="M73" s="6">
        <v>9.5</v>
      </c>
      <c r="N73" s="24">
        <f t="shared" si="0"/>
        <v>0</v>
      </c>
      <c r="O73" s="25">
        <f t="shared" si="1"/>
        <v>0</v>
      </c>
    </row>
    <row r="74" spans="2:15" s="26" customFormat="1" ht="12.75" customHeight="1">
      <c r="B74" s="22">
        <v>64</v>
      </c>
      <c r="C74" s="107" t="s">
        <v>489</v>
      </c>
      <c r="D74" s="107"/>
      <c r="E74" s="107"/>
      <c r="F74" s="107"/>
      <c r="G74" s="50" t="s">
        <v>191</v>
      </c>
      <c r="H74" s="2"/>
      <c r="I74" s="2"/>
      <c r="J74" s="2"/>
      <c r="K74" s="58">
        <v>2000</v>
      </c>
      <c r="L74" s="23">
        <v>0</v>
      </c>
      <c r="M74" s="6">
        <v>9.5</v>
      </c>
      <c r="N74" s="24">
        <f t="shared" si="0"/>
        <v>0</v>
      </c>
      <c r="O74" s="25">
        <f t="shared" si="1"/>
        <v>0</v>
      </c>
    </row>
    <row r="75" spans="2:15" s="26" customFormat="1" ht="12.75" customHeight="1">
      <c r="B75" s="22">
        <v>65</v>
      </c>
      <c r="C75" s="77" t="s">
        <v>240</v>
      </c>
      <c r="D75" s="77"/>
      <c r="E75" s="77"/>
      <c r="F75" s="77"/>
      <c r="G75" s="50" t="s">
        <v>191</v>
      </c>
      <c r="H75" s="2"/>
      <c r="I75" s="2"/>
      <c r="J75" s="2"/>
      <c r="K75" s="58">
        <v>350</v>
      </c>
      <c r="L75" s="23">
        <v>0</v>
      </c>
      <c r="M75" s="6">
        <v>9.5</v>
      </c>
      <c r="N75" s="24">
        <f t="shared" ref="N75:N111" si="2">L75*1.095</f>
        <v>0</v>
      </c>
      <c r="O75" s="25">
        <f t="shared" ref="O75:O103" si="3">K75*N75</f>
        <v>0</v>
      </c>
    </row>
    <row r="76" spans="2:15" s="26" customFormat="1" ht="12.75" customHeight="1">
      <c r="B76" s="22">
        <v>66</v>
      </c>
      <c r="C76" s="77" t="s">
        <v>241</v>
      </c>
      <c r="D76" s="77"/>
      <c r="E76" s="77"/>
      <c r="F76" s="77"/>
      <c r="G76" s="50" t="s">
        <v>50</v>
      </c>
      <c r="H76" s="2"/>
      <c r="I76" s="2"/>
      <c r="J76" s="2"/>
      <c r="K76" s="58">
        <v>2</v>
      </c>
      <c r="L76" s="23">
        <v>0</v>
      </c>
      <c r="M76" s="6">
        <v>9.5</v>
      </c>
      <c r="N76" s="24">
        <f t="shared" si="2"/>
        <v>0</v>
      </c>
      <c r="O76" s="25">
        <f t="shared" si="3"/>
        <v>0</v>
      </c>
    </row>
    <row r="77" spans="2:15" s="26" customFormat="1" ht="12.75" customHeight="1">
      <c r="B77" s="22">
        <v>67</v>
      </c>
      <c r="C77" s="77" t="s">
        <v>242</v>
      </c>
      <c r="D77" s="77"/>
      <c r="E77" s="77"/>
      <c r="F77" s="77"/>
      <c r="G77" s="50" t="s">
        <v>50</v>
      </c>
      <c r="H77" s="2"/>
      <c r="I77" s="2"/>
      <c r="J77" s="2"/>
      <c r="K77" s="58">
        <v>3</v>
      </c>
      <c r="L77" s="23">
        <v>0</v>
      </c>
      <c r="M77" s="6">
        <v>9.5</v>
      </c>
      <c r="N77" s="24">
        <f t="shared" si="2"/>
        <v>0</v>
      </c>
      <c r="O77" s="25">
        <f t="shared" si="3"/>
        <v>0</v>
      </c>
    </row>
    <row r="78" spans="2:15" s="26" customFormat="1" ht="12.75" customHeight="1">
      <c r="B78" s="22">
        <v>68</v>
      </c>
      <c r="C78" s="77" t="s">
        <v>243</v>
      </c>
      <c r="D78" s="77"/>
      <c r="E78" s="77"/>
      <c r="F78" s="77"/>
      <c r="G78" s="50" t="s">
        <v>191</v>
      </c>
      <c r="H78" s="2"/>
      <c r="I78" s="2"/>
      <c r="J78" s="2"/>
      <c r="K78" s="58">
        <v>20</v>
      </c>
      <c r="L78" s="23">
        <v>0</v>
      </c>
      <c r="M78" s="6">
        <v>9.5</v>
      </c>
      <c r="N78" s="24">
        <f t="shared" si="2"/>
        <v>0</v>
      </c>
      <c r="O78" s="25">
        <f t="shared" si="3"/>
        <v>0</v>
      </c>
    </row>
    <row r="79" spans="2:15" s="26" customFormat="1" ht="12.75" customHeight="1">
      <c r="B79" s="22">
        <v>69</v>
      </c>
      <c r="C79" s="77" t="s">
        <v>124</v>
      </c>
      <c r="D79" s="77"/>
      <c r="E79" s="77"/>
      <c r="F79" s="77"/>
      <c r="G79" s="50" t="s">
        <v>50</v>
      </c>
      <c r="H79" s="2"/>
      <c r="I79" s="2"/>
      <c r="J79" s="2"/>
      <c r="K79" s="58">
        <v>30</v>
      </c>
      <c r="L79" s="23">
        <v>0</v>
      </c>
      <c r="M79" s="6">
        <v>9.5</v>
      </c>
      <c r="N79" s="24">
        <f t="shared" si="2"/>
        <v>0</v>
      </c>
      <c r="O79" s="25">
        <f t="shared" si="3"/>
        <v>0</v>
      </c>
    </row>
    <row r="80" spans="2:15" s="26" customFormat="1" ht="12.75" customHeight="1">
      <c r="B80" s="22">
        <v>70</v>
      </c>
      <c r="C80" s="77" t="s">
        <v>451</v>
      </c>
      <c r="D80" s="77"/>
      <c r="E80" s="77"/>
      <c r="F80" s="77"/>
      <c r="G80" s="50" t="s">
        <v>50</v>
      </c>
      <c r="H80" s="2"/>
      <c r="I80" s="2"/>
      <c r="J80" s="2"/>
      <c r="K80" s="58">
        <v>20</v>
      </c>
      <c r="L80" s="23">
        <v>0</v>
      </c>
      <c r="M80" s="6">
        <v>9.5</v>
      </c>
      <c r="N80" s="24">
        <f t="shared" si="2"/>
        <v>0</v>
      </c>
      <c r="O80" s="25">
        <f t="shared" si="3"/>
        <v>0</v>
      </c>
    </row>
    <row r="81" spans="2:15" s="26" customFormat="1" ht="12.75" customHeight="1">
      <c r="B81" s="22">
        <v>71</v>
      </c>
      <c r="C81" s="77" t="s">
        <v>244</v>
      </c>
      <c r="D81" s="77"/>
      <c r="E81" s="77"/>
      <c r="F81" s="77"/>
      <c r="G81" s="50" t="s">
        <v>191</v>
      </c>
      <c r="H81" s="2"/>
      <c r="I81" s="2"/>
      <c r="J81" s="2"/>
      <c r="K81" s="58">
        <v>120</v>
      </c>
      <c r="L81" s="23">
        <v>0</v>
      </c>
      <c r="M81" s="6">
        <v>9.5</v>
      </c>
      <c r="N81" s="24">
        <f t="shared" si="2"/>
        <v>0</v>
      </c>
      <c r="O81" s="25">
        <f t="shared" si="3"/>
        <v>0</v>
      </c>
    </row>
    <row r="82" spans="2:15" s="26" customFormat="1" ht="12.75" customHeight="1">
      <c r="B82" s="22">
        <v>72</v>
      </c>
      <c r="C82" s="107" t="s">
        <v>36</v>
      </c>
      <c r="D82" s="107"/>
      <c r="E82" s="107"/>
      <c r="F82" s="107"/>
      <c r="G82" s="50" t="s">
        <v>211</v>
      </c>
      <c r="H82" s="2"/>
      <c r="I82" s="2"/>
      <c r="J82" s="2"/>
      <c r="K82" s="58">
        <v>8</v>
      </c>
      <c r="L82" s="23">
        <v>0</v>
      </c>
      <c r="M82" s="6">
        <v>20</v>
      </c>
      <c r="N82" s="24">
        <f t="shared" si="2"/>
        <v>0</v>
      </c>
      <c r="O82" s="25">
        <f t="shared" si="3"/>
        <v>0</v>
      </c>
    </row>
    <row r="83" spans="2:15" s="26" customFormat="1" ht="12.75" customHeight="1">
      <c r="B83" s="22">
        <v>73</v>
      </c>
      <c r="C83" s="77" t="s">
        <v>37</v>
      </c>
      <c r="D83" s="77"/>
      <c r="E83" s="77"/>
      <c r="F83" s="77"/>
      <c r="G83" s="50" t="s">
        <v>50</v>
      </c>
      <c r="H83" s="2"/>
      <c r="I83" s="2"/>
      <c r="J83" s="2"/>
      <c r="K83" s="58">
        <v>100</v>
      </c>
      <c r="L83" s="23">
        <v>0</v>
      </c>
      <c r="M83" s="6">
        <v>9.5</v>
      </c>
      <c r="N83" s="24">
        <f t="shared" si="2"/>
        <v>0</v>
      </c>
      <c r="O83" s="25">
        <f t="shared" si="3"/>
        <v>0</v>
      </c>
    </row>
    <row r="84" spans="2:15" s="26" customFormat="1" ht="12.75" customHeight="1">
      <c r="B84" s="22">
        <v>74</v>
      </c>
      <c r="C84" s="89" t="s">
        <v>0</v>
      </c>
      <c r="D84" s="90"/>
      <c r="E84" s="90"/>
      <c r="F84" s="91"/>
      <c r="G84" s="50" t="s">
        <v>191</v>
      </c>
      <c r="H84" s="2"/>
      <c r="I84" s="2"/>
      <c r="J84" s="2"/>
      <c r="K84" s="58">
        <v>50</v>
      </c>
      <c r="L84" s="23">
        <v>0</v>
      </c>
      <c r="M84" s="6">
        <v>9.5</v>
      </c>
      <c r="N84" s="24">
        <f t="shared" si="2"/>
        <v>0</v>
      </c>
      <c r="O84" s="25">
        <f t="shared" si="3"/>
        <v>0</v>
      </c>
    </row>
    <row r="85" spans="2:15" s="26" customFormat="1" ht="12.75" customHeight="1">
      <c r="B85" s="22">
        <v>75</v>
      </c>
      <c r="C85" s="89" t="s">
        <v>248</v>
      </c>
      <c r="D85" s="90"/>
      <c r="E85" s="90"/>
      <c r="F85" s="91"/>
      <c r="G85" s="50" t="s">
        <v>50</v>
      </c>
      <c r="H85" s="2"/>
      <c r="I85" s="2"/>
      <c r="J85" s="2"/>
      <c r="K85" s="58">
        <v>10</v>
      </c>
      <c r="L85" s="23">
        <v>0</v>
      </c>
      <c r="M85" s="6">
        <v>9.5</v>
      </c>
      <c r="N85" s="24">
        <f t="shared" si="2"/>
        <v>0</v>
      </c>
      <c r="O85" s="25">
        <f t="shared" si="3"/>
        <v>0</v>
      </c>
    </row>
    <row r="86" spans="2:15" s="26" customFormat="1" ht="12.75" customHeight="1">
      <c r="B86" s="22">
        <v>76</v>
      </c>
      <c r="C86" s="89" t="s">
        <v>38</v>
      </c>
      <c r="D86" s="90"/>
      <c r="E86" s="90"/>
      <c r="F86" s="91"/>
      <c r="G86" s="50" t="s">
        <v>50</v>
      </c>
      <c r="H86" s="2"/>
      <c r="I86" s="2"/>
      <c r="J86" s="2"/>
      <c r="K86" s="58">
        <v>100</v>
      </c>
      <c r="L86" s="23">
        <v>0</v>
      </c>
      <c r="M86" s="6">
        <v>9.5</v>
      </c>
      <c r="N86" s="24">
        <f t="shared" si="2"/>
        <v>0</v>
      </c>
      <c r="O86" s="25">
        <f t="shared" si="3"/>
        <v>0</v>
      </c>
    </row>
    <row r="87" spans="2:15" s="26" customFormat="1" ht="12.75" customHeight="1">
      <c r="B87" s="22">
        <v>77</v>
      </c>
      <c r="C87" s="77" t="s">
        <v>246</v>
      </c>
      <c r="D87" s="77"/>
      <c r="E87" s="77"/>
      <c r="F87" s="77"/>
      <c r="G87" s="50" t="s">
        <v>191</v>
      </c>
      <c r="H87" s="2"/>
      <c r="I87" s="2"/>
      <c r="J87" s="2"/>
      <c r="K87" s="58">
        <v>70</v>
      </c>
      <c r="L87" s="23">
        <v>0</v>
      </c>
      <c r="M87" s="6">
        <v>9.5</v>
      </c>
      <c r="N87" s="24">
        <f t="shared" si="2"/>
        <v>0</v>
      </c>
      <c r="O87" s="25">
        <f t="shared" si="3"/>
        <v>0</v>
      </c>
    </row>
    <row r="88" spans="2:15" s="26" customFormat="1" ht="12.75" customHeight="1">
      <c r="B88" s="22">
        <v>78</v>
      </c>
      <c r="C88" s="77" t="s">
        <v>395</v>
      </c>
      <c r="D88" s="77"/>
      <c r="E88" s="77"/>
      <c r="F88" s="77"/>
      <c r="G88" s="50" t="s">
        <v>191</v>
      </c>
      <c r="H88" s="2"/>
      <c r="I88" s="2"/>
      <c r="J88" s="2"/>
      <c r="K88" s="58">
        <v>5</v>
      </c>
      <c r="L88" s="23">
        <v>0</v>
      </c>
      <c r="M88" s="6">
        <v>9.5</v>
      </c>
      <c r="N88" s="24">
        <f t="shared" si="2"/>
        <v>0</v>
      </c>
      <c r="O88" s="25">
        <f t="shared" si="3"/>
        <v>0</v>
      </c>
    </row>
    <row r="89" spans="2:15" s="26" customFormat="1" ht="12.75" customHeight="1">
      <c r="B89" s="22">
        <v>79</v>
      </c>
      <c r="C89" s="77" t="s">
        <v>396</v>
      </c>
      <c r="D89" s="77"/>
      <c r="E89" s="77"/>
      <c r="F89" s="77"/>
      <c r="G89" s="50" t="s">
        <v>191</v>
      </c>
      <c r="H89" s="2"/>
      <c r="I89" s="2"/>
      <c r="J89" s="2"/>
      <c r="K89" s="58">
        <v>10</v>
      </c>
      <c r="L89" s="23">
        <v>0</v>
      </c>
      <c r="M89" s="6">
        <v>9.5</v>
      </c>
      <c r="N89" s="24">
        <f t="shared" si="2"/>
        <v>0</v>
      </c>
      <c r="O89" s="25">
        <f t="shared" si="3"/>
        <v>0</v>
      </c>
    </row>
    <row r="90" spans="2:15" s="26" customFormat="1" ht="12.75" customHeight="1">
      <c r="B90" s="22">
        <v>80</v>
      </c>
      <c r="C90" s="77" t="s">
        <v>64</v>
      </c>
      <c r="D90" s="77"/>
      <c r="E90" s="77"/>
      <c r="F90" s="77"/>
      <c r="G90" s="50" t="s">
        <v>191</v>
      </c>
      <c r="H90" s="2"/>
      <c r="I90" s="2"/>
      <c r="J90" s="2"/>
      <c r="K90" s="58">
        <v>150</v>
      </c>
      <c r="L90" s="23">
        <v>0</v>
      </c>
      <c r="M90" s="6">
        <v>9.5</v>
      </c>
      <c r="N90" s="24">
        <f t="shared" si="2"/>
        <v>0</v>
      </c>
      <c r="O90" s="25">
        <f t="shared" si="3"/>
        <v>0</v>
      </c>
    </row>
    <row r="91" spans="2:15" s="26" customFormat="1" ht="12.75" customHeight="1">
      <c r="B91" s="22">
        <v>81</v>
      </c>
      <c r="C91" s="107" t="s">
        <v>65</v>
      </c>
      <c r="D91" s="107"/>
      <c r="E91" s="107"/>
      <c r="F91" s="107"/>
      <c r="G91" s="50" t="s">
        <v>211</v>
      </c>
      <c r="H91" s="2"/>
      <c r="I91" s="2"/>
      <c r="J91" s="2"/>
      <c r="K91" s="58">
        <v>35</v>
      </c>
      <c r="L91" s="23">
        <v>0</v>
      </c>
      <c r="M91" s="6">
        <v>20</v>
      </c>
      <c r="N91" s="24">
        <f t="shared" si="2"/>
        <v>0</v>
      </c>
      <c r="O91" s="25">
        <f t="shared" si="3"/>
        <v>0</v>
      </c>
    </row>
    <row r="92" spans="2:15" s="26" customFormat="1" ht="12.75" customHeight="1">
      <c r="B92" s="22">
        <v>82</v>
      </c>
      <c r="C92" s="77" t="s">
        <v>34</v>
      </c>
      <c r="D92" s="77"/>
      <c r="E92" s="77"/>
      <c r="F92" s="77"/>
      <c r="G92" s="50" t="s">
        <v>191</v>
      </c>
      <c r="H92" s="1"/>
      <c r="I92" s="1"/>
      <c r="J92" s="1"/>
      <c r="K92" s="58">
        <v>1500</v>
      </c>
      <c r="L92" s="23">
        <v>0</v>
      </c>
      <c r="M92" s="6">
        <v>9.5</v>
      </c>
      <c r="N92" s="24">
        <f t="shared" si="2"/>
        <v>0</v>
      </c>
      <c r="O92" s="25">
        <f t="shared" si="3"/>
        <v>0</v>
      </c>
    </row>
    <row r="93" spans="2:15" s="26" customFormat="1" ht="12.75" customHeight="1">
      <c r="B93" s="22">
        <v>83</v>
      </c>
      <c r="C93" s="107" t="s">
        <v>256</v>
      </c>
      <c r="D93" s="107"/>
      <c r="E93" s="107"/>
      <c r="F93" s="107"/>
      <c r="G93" s="50" t="s">
        <v>191</v>
      </c>
      <c r="H93" s="1"/>
      <c r="I93" s="1"/>
      <c r="J93" s="1"/>
      <c r="K93" s="58">
        <v>100</v>
      </c>
      <c r="L93" s="23">
        <v>0</v>
      </c>
      <c r="M93" s="6">
        <v>9.5</v>
      </c>
      <c r="N93" s="24">
        <f t="shared" si="2"/>
        <v>0</v>
      </c>
      <c r="O93" s="25">
        <f t="shared" si="3"/>
        <v>0</v>
      </c>
    </row>
    <row r="94" spans="2:15" s="26" customFormat="1" ht="12.75" customHeight="1">
      <c r="B94" s="22">
        <v>84</v>
      </c>
      <c r="C94" s="107" t="s">
        <v>490</v>
      </c>
      <c r="D94" s="107"/>
      <c r="E94" s="107"/>
      <c r="F94" s="107"/>
      <c r="G94" s="50" t="s">
        <v>191</v>
      </c>
      <c r="H94" s="1"/>
      <c r="I94" s="1"/>
      <c r="J94" s="1"/>
      <c r="K94" s="58">
        <v>15</v>
      </c>
      <c r="L94" s="23">
        <v>0</v>
      </c>
      <c r="M94" s="6">
        <v>9.5</v>
      </c>
      <c r="N94" s="24">
        <f t="shared" si="2"/>
        <v>0</v>
      </c>
      <c r="O94" s="25">
        <f t="shared" si="3"/>
        <v>0</v>
      </c>
    </row>
    <row r="95" spans="2:15" s="26" customFormat="1" ht="12.75" customHeight="1">
      <c r="B95" s="22">
        <v>85</v>
      </c>
      <c r="C95" s="107" t="s">
        <v>491</v>
      </c>
      <c r="D95" s="107"/>
      <c r="E95" s="107"/>
      <c r="F95" s="107"/>
      <c r="G95" s="50" t="s">
        <v>191</v>
      </c>
      <c r="H95" s="1"/>
      <c r="I95" s="1"/>
      <c r="J95" s="1"/>
      <c r="K95" s="58">
        <v>20</v>
      </c>
      <c r="L95" s="23">
        <v>0</v>
      </c>
      <c r="M95" s="6">
        <v>9.5</v>
      </c>
      <c r="N95" s="24">
        <f t="shared" si="2"/>
        <v>0</v>
      </c>
      <c r="O95" s="25">
        <f t="shared" si="3"/>
        <v>0</v>
      </c>
    </row>
    <row r="96" spans="2:15" s="26" customFormat="1" ht="12.75" customHeight="1">
      <c r="B96" s="22">
        <v>86</v>
      </c>
      <c r="C96" s="107" t="s">
        <v>249</v>
      </c>
      <c r="D96" s="107"/>
      <c r="E96" s="107"/>
      <c r="F96" s="107"/>
      <c r="G96" s="50" t="s">
        <v>191</v>
      </c>
      <c r="H96" s="1"/>
      <c r="I96" s="1"/>
      <c r="J96" s="1"/>
      <c r="K96" s="58">
        <v>10</v>
      </c>
      <c r="L96" s="23">
        <v>0</v>
      </c>
      <c r="M96" s="6">
        <v>9.5</v>
      </c>
      <c r="N96" s="24">
        <f t="shared" si="2"/>
        <v>0</v>
      </c>
      <c r="O96" s="25">
        <f t="shared" si="3"/>
        <v>0</v>
      </c>
    </row>
    <row r="97" spans="2:15" s="26" customFormat="1" ht="12.75" customHeight="1">
      <c r="B97" s="22">
        <v>87</v>
      </c>
      <c r="C97" s="107" t="s">
        <v>492</v>
      </c>
      <c r="D97" s="107"/>
      <c r="E97" s="107"/>
      <c r="F97" s="107"/>
      <c r="G97" s="50" t="s">
        <v>191</v>
      </c>
      <c r="H97" s="1"/>
      <c r="I97" s="1"/>
      <c r="J97" s="1"/>
      <c r="K97" s="58">
        <v>5</v>
      </c>
      <c r="L97" s="23">
        <v>0</v>
      </c>
      <c r="M97" s="6">
        <v>9.5</v>
      </c>
      <c r="N97" s="24">
        <f t="shared" si="2"/>
        <v>0</v>
      </c>
      <c r="O97" s="25">
        <f t="shared" si="3"/>
        <v>0</v>
      </c>
    </row>
    <row r="98" spans="2:15" s="26" customFormat="1" ht="12.75" customHeight="1">
      <c r="B98" s="22">
        <v>88</v>
      </c>
      <c r="C98" s="107" t="s">
        <v>494</v>
      </c>
      <c r="D98" s="107"/>
      <c r="E98" s="107"/>
      <c r="F98" s="107"/>
      <c r="G98" s="50" t="s">
        <v>191</v>
      </c>
      <c r="H98" s="1"/>
      <c r="I98" s="1"/>
      <c r="J98" s="1"/>
      <c r="K98" s="58">
        <v>30</v>
      </c>
      <c r="L98" s="23">
        <v>0</v>
      </c>
      <c r="M98" s="6">
        <v>9.5</v>
      </c>
      <c r="N98" s="24">
        <f t="shared" si="2"/>
        <v>0</v>
      </c>
      <c r="O98" s="25">
        <f t="shared" si="3"/>
        <v>0</v>
      </c>
    </row>
    <row r="99" spans="2:15" s="26" customFormat="1" ht="12.75" customHeight="1">
      <c r="B99" s="22">
        <v>89</v>
      </c>
      <c r="C99" s="107" t="s">
        <v>250</v>
      </c>
      <c r="D99" s="107"/>
      <c r="E99" s="107"/>
      <c r="F99" s="107"/>
      <c r="G99" s="50" t="s">
        <v>211</v>
      </c>
      <c r="H99" s="1"/>
      <c r="I99" s="1"/>
      <c r="J99" s="1"/>
      <c r="K99" s="58">
        <v>10</v>
      </c>
      <c r="L99" s="23">
        <v>0</v>
      </c>
      <c r="M99" s="6">
        <v>9.5</v>
      </c>
      <c r="N99" s="24">
        <f t="shared" si="2"/>
        <v>0</v>
      </c>
      <c r="O99" s="25">
        <f t="shared" si="3"/>
        <v>0</v>
      </c>
    </row>
    <row r="100" spans="2:15" s="26" customFormat="1" ht="12.75" customHeight="1">
      <c r="B100" s="22">
        <v>90</v>
      </c>
      <c r="C100" s="107" t="s">
        <v>493</v>
      </c>
      <c r="D100" s="107"/>
      <c r="E100" s="107"/>
      <c r="F100" s="107"/>
      <c r="G100" s="50" t="s">
        <v>191</v>
      </c>
      <c r="H100" s="1"/>
      <c r="I100" s="1"/>
      <c r="J100" s="1"/>
      <c r="K100" s="58">
        <v>10</v>
      </c>
      <c r="L100" s="23">
        <v>0</v>
      </c>
      <c r="M100" s="6">
        <v>9.5</v>
      </c>
      <c r="N100" s="24">
        <f t="shared" si="2"/>
        <v>0</v>
      </c>
      <c r="O100" s="25">
        <f t="shared" si="3"/>
        <v>0</v>
      </c>
    </row>
    <row r="101" spans="2:15" s="26" customFormat="1" ht="12.75" customHeight="1">
      <c r="B101" s="22">
        <v>91</v>
      </c>
      <c r="C101" s="107" t="s">
        <v>397</v>
      </c>
      <c r="D101" s="107"/>
      <c r="E101" s="107"/>
      <c r="F101" s="107"/>
      <c r="G101" s="50" t="s">
        <v>191</v>
      </c>
      <c r="H101" s="1"/>
      <c r="I101" s="1"/>
      <c r="J101" s="1"/>
      <c r="K101" s="58">
        <v>50</v>
      </c>
      <c r="L101" s="23">
        <v>0</v>
      </c>
      <c r="M101" s="6">
        <v>9.5</v>
      </c>
      <c r="N101" s="24">
        <f t="shared" si="2"/>
        <v>0</v>
      </c>
      <c r="O101" s="25">
        <f t="shared" si="3"/>
        <v>0</v>
      </c>
    </row>
    <row r="102" spans="2:15" s="26" customFormat="1" ht="12.75" customHeight="1">
      <c r="B102" s="22">
        <v>92</v>
      </c>
      <c r="C102" s="86" t="s">
        <v>452</v>
      </c>
      <c r="D102" s="87"/>
      <c r="E102" s="87"/>
      <c r="F102" s="88"/>
      <c r="G102" s="50" t="s">
        <v>211</v>
      </c>
      <c r="H102" s="1"/>
      <c r="I102" s="1"/>
      <c r="J102" s="1"/>
      <c r="K102" s="58">
        <v>50</v>
      </c>
      <c r="L102" s="23">
        <v>0</v>
      </c>
      <c r="M102" s="6">
        <v>9.5</v>
      </c>
      <c r="N102" s="24">
        <f t="shared" si="2"/>
        <v>0</v>
      </c>
      <c r="O102" s="25">
        <f t="shared" si="3"/>
        <v>0</v>
      </c>
    </row>
    <row r="103" spans="2:15" s="26" customFormat="1" ht="12.75" customHeight="1">
      <c r="B103" s="22">
        <v>93</v>
      </c>
      <c r="C103" s="86" t="s">
        <v>453</v>
      </c>
      <c r="D103" s="87"/>
      <c r="E103" s="87"/>
      <c r="F103" s="88"/>
      <c r="G103" s="50" t="s">
        <v>414</v>
      </c>
      <c r="H103" s="1"/>
      <c r="I103" s="1"/>
      <c r="J103" s="1"/>
      <c r="K103" s="58">
        <v>30</v>
      </c>
      <c r="L103" s="23">
        <v>0</v>
      </c>
      <c r="M103" s="6">
        <v>9.5</v>
      </c>
      <c r="N103" s="24">
        <f t="shared" si="2"/>
        <v>0</v>
      </c>
      <c r="O103" s="25">
        <f t="shared" si="3"/>
        <v>0</v>
      </c>
    </row>
    <row r="104" spans="2:15" s="4" customFormat="1" ht="12.75" customHeight="1">
      <c r="B104" s="36"/>
      <c r="C104" s="78" t="s">
        <v>402</v>
      </c>
      <c r="D104" s="78"/>
      <c r="E104" s="78"/>
      <c r="F104" s="78"/>
      <c r="G104" s="37"/>
      <c r="H104" s="38"/>
      <c r="I104" s="38"/>
      <c r="J104" s="38"/>
      <c r="K104" s="38"/>
      <c r="L104" s="38"/>
      <c r="M104" s="38"/>
      <c r="N104" s="38"/>
      <c r="O104" s="40">
        <f>SUM(O11:O103)</f>
        <v>0</v>
      </c>
    </row>
    <row r="105" spans="2:15" s="4" customFormat="1" ht="12.75" customHeight="1">
      <c r="G105" s="5"/>
    </row>
    <row r="106" spans="2:15" s="4" customFormat="1" ht="12.75" customHeight="1">
      <c r="B106" s="4" t="s">
        <v>125</v>
      </c>
    </row>
    <row r="107" spans="2:15" s="4" customFormat="1" ht="12.75" customHeight="1">
      <c r="B107" s="4" t="s">
        <v>203</v>
      </c>
    </row>
    <row r="108" spans="2:15" s="4" customFormat="1" ht="12.75" customHeight="1">
      <c r="B108" s="4" t="s">
        <v>202</v>
      </c>
    </row>
    <row r="109" spans="2:15" s="4" customFormat="1" ht="12.75" customHeight="1">
      <c r="B109" s="4" t="s">
        <v>163</v>
      </c>
    </row>
    <row r="110" spans="2:15" s="4" customFormat="1" ht="12.75" customHeight="1"/>
    <row r="111" spans="2:15" s="4" customFormat="1" ht="12.75" customHeight="1">
      <c r="G111" s="5"/>
    </row>
    <row r="112" spans="2:15" s="27" customFormat="1" ht="12.75" customHeight="1">
      <c r="B112" s="27" t="s">
        <v>52</v>
      </c>
      <c r="G112" s="28"/>
      <c r="I112" s="28" t="s">
        <v>53</v>
      </c>
      <c r="J112" s="28"/>
      <c r="M112" s="27" t="s">
        <v>54</v>
      </c>
    </row>
    <row r="113" spans="7:15" s="51" customFormat="1" ht="12.75" customHeight="1">
      <c r="G113" s="15"/>
      <c r="H113" s="15"/>
      <c r="I113" s="15"/>
      <c r="J113" s="15"/>
      <c r="K113" s="15"/>
      <c r="L113" s="15"/>
      <c r="M113" s="15"/>
      <c r="N113" s="15"/>
      <c r="O113" s="15"/>
    </row>
    <row r="114" spans="7:15" s="51" customFormat="1" ht="12.75" customHeight="1">
      <c r="G114" s="15"/>
      <c r="H114" s="15"/>
      <c r="I114" s="15"/>
      <c r="J114" s="15"/>
      <c r="K114" s="15"/>
      <c r="L114" s="15"/>
      <c r="M114" s="15"/>
      <c r="N114" s="15"/>
      <c r="O114" s="15"/>
    </row>
    <row r="115" spans="7:15" s="51" customFormat="1" ht="12.75" customHeight="1">
      <c r="G115" s="15"/>
      <c r="H115" s="15"/>
      <c r="I115" s="15"/>
      <c r="J115" s="15"/>
      <c r="K115" s="15"/>
      <c r="L115" s="15"/>
      <c r="M115" s="15"/>
      <c r="N115" s="15"/>
      <c r="O115" s="15"/>
    </row>
    <row r="116" spans="7:15" s="51" customFormat="1" ht="12.75" customHeight="1">
      <c r="G116" s="15"/>
      <c r="H116" s="15"/>
      <c r="I116" s="15"/>
      <c r="J116" s="15"/>
      <c r="K116" s="15"/>
      <c r="L116" s="15"/>
      <c r="M116" s="15"/>
      <c r="N116" s="15"/>
      <c r="O116" s="15"/>
    </row>
    <row r="117" spans="7:15" s="51" customFormat="1" ht="12.75" customHeight="1">
      <c r="G117" s="15"/>
      <c r="H117" s="15"/>
      <c r="I117" s="15"/>
      <c r="J117" s="15"/>
      <c r="K117" s="15"/>
      <c r="L117" s="15"/>
      <c r="M117" s="15"/>
      <c r="N117" s="15"/>
      <c r="O117" s="15"/>
    </row>
    <row r="118" spans="7:15" s="51" customFormat="1" ht="12.75" customHeight="1">
      <c r="G118" s="15"/>
      <c r="H118" s="15"/>
      <c r="I118" s="15"/>
      <c r="J118" s="15"/>
      <c r="K118" s="15"/>
      <c r="L118" s="15"/>
      <c r="M118" s="15"/>
      <c r="N118" s="15"/>
      <c r="O118" s="15"/>
    </row>
    <row r="119" spans="7:15" s="51" customFormat="1" ht="12.75" customHeight="1">
      <c r="G119" s="15"/>
      <c r="H119" s="15"/>
      <c r="I119" s="15"/>
      <c r="J119" s="15"/>
      <c r="K119" s="15"/>
      <c r="L119" s="15"/>
      <c r="M119" s="15"/>
      <c r="N119" s="15"/>
      <c r="O119" s="15"/>
    </row>
    <row r="120" spans="7:15" s="51" customFormat="1" ht="12.75" customHeight="1">
      <c r="G120" s="15"/>
      <c r="H120" s="15"/>
      <c r="I120" s="15"/>
      <c r="J120" s="15"/>
      <c r="K120" s="15"/>
      <c r="L120" s="15"/>
      <c r="M120" s="15"/>
      <c r="N120" s="15"/>
      <c r="O120" s="15"/>
    </row>
    <row r="121" spans="7:15" s="51" customFormat="1" ht="12.75" customHeight="1">
      <c r="G121" s="15"/>
      <c r="H121" s="15"/>
      <c r="I121" s="15"/>
      <c r="J121" s="15"/>
      <c r="K121" s="15"/>
      <c r="L121" s="15"/>
      <c r="M121" s="15"/>
      <c r="N121" s="15"/>
      <c r="O121" s="15"/>
    </row>
    <row r="122" spans="7:15" s="51" customFormat="1" ht="12.75" customHeight="1">
      <c r="G122" s="15"/>
      <c r="H122" s="15"/>
      <c r="I122" s="15"/>
      <c r="J122" s="15"/>
      <c r="K122" s="15"/>
      <c r="L122" s="15"/>
      <c r="M122" s="15"/>
      <c r="N122" s="15"/>
      <c r="O122" s="15"/>
    </row>
    <row r="123" spans="7:15" s="51" customFormat="1" ht="12.75" customHeight="1">
      <c r="G123" s="15"/>
      <c r="H123" s="15"/>
      <c r="I123" s="15"/>
      <c r="J123" s="15"/>
      <c r="K123" s="15"/>
      <c r="L123" s="15"/>
      <c r="M123" s="15"/>
      <c r="N123" s="15"/>
      <c r="O123" s="15"/>
    </row>
    <row r="124" spans="7:15" s="51" customFormat="1" ht="12.75" customHeight="1">
      <c r="G124" s="15"/>
      <c r="H124" s="15"/>
      <c r="I124" s="15"/>
      <c r="J124" s="15"/>
      <c r="K124" s="15"/>
      <c r="L124" s="15"/>
      <c r="M124" s="15"/>
      <c r="N124" s="15"/>
      <c r="O124" s="15"/>
    </row>
    <row r="125" spans="7:15" s="10" customFormat="1" ht="12.75" customHeight="1">
      <c r="G125" s="11"/>
      <c r="H125" s="11"/>
      <c r="I125" s="11"/>
      <c r="J125" s="11"/>
      <c r="K125" s="11"/>
      <c r="L125" s="11"/>
      <c r="M125" s="11"/>
      <c r="N125" s="11"/>
      <c r="O125" s="11"/>
    </row>
    <row r="126" spans="7:15" s="10" customFormat="1" ht="12.75" customHeight="1">
      <c r="G126" s="11"/>
      <c r="H126" s="11"/>
      <c r="I126" s="11"/>
      <c r="J126" s="11"/>
      <c r="K126" s="11"/>
      <c r="L126" s="11"/>
      <c r="M126" s="11"/>
      <c r="N126" s="11"/>
      <c r="O126" s="11"/>
    </row>
    <row r="127" spans="7:15" s="10" customFormat="1" ht="12.75" customHeight="1">
      <c r="G127" s="11"/>
      <c r="H127" s="11"/>
      <c r="I127" s="11"/>
      <c r="J127" s="11"/>
      <c r="K127" s="11"/>
      <c r="L127" s="11"/>
      <c r="M127" s="11"/>
      <c r="N127" s="11"/>
      <c r="O127" s="11"/>
    </row>
    <row r="128" spans="7:15" s="10" customFormat="1" ht="12.75" customHeight="1">
      <c r="G128" s="11"/>
      <c r="H128" s="11"/>
      <c r="I128" s="11"/>
      <c r="J128" s="11"/>
      <c r="K128" s="11"/>
      <c r="L128" s="11"/>
      <c r="M128" s="11"/>
      <c r="N128" s="11"/>
      <c r="O128" s="11"/>
    </row>
    <row r="129" spans="7:15" s="10" customFormat="1" ht="12.75" customHeight="1">
      <c r="G129" s="11"/>
      <c r="H129" s="11"/>
      <c r="I129" s="11"/>
      <c r="J129" s="11"/>
      <c r="K129" s="11"/>
      <c r="L129" s="11"/>
      <c r="M129" s="11"/>
      <c r="N129" s="11"/>
      <c r="O129" s="11"/>
    </row>
    <row r="130" spans="7:15" s="10" customFormat="1" ht="12.75" customHeight="1">
      <c r="G130" s="11"/>
      <c r="H130" s="11"/>
      <c r="I130" s="11"/>
      <c r="J130" s="11"/>
      <c r="K130" s="11"/>
      <c r="L130" s="11"/>
      <c r="M130" s="11"/>
      <c r="N130" s="11"/>
      <c r="O130" s="11"/>
    </row>
    <row r="131" spans="7:15" s="10" customFormat="1" ht="12.75" customHeight="1">
      <c r="G131" s="11"/>
      <c r="H131" s="11"/>
      <c r="I131" s="11"/>
      <c r="J131" s="11"/>
      <c r="K131" s="11"/>
      <c r="L131" s="11"/>
      <c r="M131" s="11"/>
      <c r="N131" s="11"/>
      <c r="O131" s="11"/>
    </row>
    <row r="132" spans="7:15" s="10" customFormat="1" ht="12.75" customHeight="1"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7:15" s="10" customFormat="1" ht="12.75" customHeight="1">
      <c r="G133" s="11"/>
      <c r="H133" s="11"/>
      <c r="I133" s="11"/>
      <c r="J133" s="11"/>
      <c r="K133" s="11"/>
      <c r="L133" s="11"/>
      <c r="M133" s="11"/>
      <c r="N133" s="11"/>
      <c r="O133" s="11"/>
    </row>
    <row r="134" spans="7:15" s="10" customFormat="1" ht="12.75" customHeight="1">
      <c r="G134" s="11"/>
      <c r="H134" s="11"/>
      <c r="I134" s="11"/>
      <c r="J134" s="11"/>
      <c r="K134" s="11"/>
      <c r="L134" s="11"/>
      <c r="M134" s="11"/>
      <c r="N134" s="11"/>
      <c r="O134" s="11"/>
    </row>
    <row r="135" spans="7:15" s="10" customFormat="1" ht="12.75" customHeight="1">
      <c r="G135" s="11"/>
      <c r="H135" s="11"/>
      <c r="I135" s="11"/>
      <c r="J135" s="11"/>
      <c r="K135" s="11"/>
      <c r="L135" s="11"/>
      <c r="M135" s="11"/>
      <c r="N135" s="11"/>
      <c r="O135" s="11"/>
    </row>
    <row r="136" spans="7:15" s="10" customFormat="1" ht="12.75" customHeight="1">
      <c r="G136" s="11"/>
      <c r="H136" s="11"/>
      <c r="I136" s="11"/>
      <c r="J136" s="11"/>
      <c r="K136" s="11"/>
      <c r="L136" s="11"/>
      <c r="M136" s="11"/>
      <c r="N136" s="11"/>
      <c r="O136" s="11"/>
    </row>
    <row r="137" spans="7:15" s="10" customFormat="1" ht="12.75" customHeight="1">
      <c r="G137" s="11"/>
      <c r="H137" s="11"/>
      <c r="I137" s="11"/>
      <c r="J137" s="11"/>
      <c r="K137" s="11"/>
      <c r="L137" s="11"/>
      <c r="M137" s="11"/>
      <c r="N137" s="11"/>
      <c r="O137" s="11"/>
    </row>
    <row r="138" spans="7:15" s="10" customFormat="1" ht="12.75" customHeight="1">
      <c r="G138" s="11"/>
      <c r="H138" s="11"/>
      <c r="I138" s="11"/>
      <c r="J138" s="11"/>
      <c r="K138" s="11"/>
      <c r="L138" s="11"/>
      <c r="M138" s="11"/>
      <c r="N138" s="11"/>
      <c r="O138" s="11"/>
    </row>
    <row r="139" spans="7:15" s="10" customFormat="1" ht="12.75" customHeight="1">
      <c r="G139" s="11"/>
      <c r="H139" s="11"/>
      <c r="I139" s="11"/>
      <c r="J139" s="11"/>
      <c r="K139" s="11"/>
      <c r="L139" s="11"/>
      <c r="M139" s="11"/>
      <c r="N139" s="11"/>
      <c r="O139" s="11"/>
    </row>
    <row r="140" spans="7:15" s="10" customFormat="1" ht="12.75" customHeight="1">
      <c r="G140" s="11"/>
      <c r="H140" s="11"/>
      <c r="I140" s="11"/>
      <c r="J140" s="11"/>
      <c r="K140" s="11"/>
      <c r="L140" s="11"/>
      <c r="M140" s="11"/>
      <c r="N140" s="11"/>
      <c r="O140" s="11"/>
    </row>
    <row r="141" spans="7:15" s="10" customFormat="1" ht="12.75" customHeight="1">
      <c r="G141" s="11"/>
      <c r="H141" s="11"/>
      <c r="I141" s="11"/>
      <c r="J141" s="11"/>
      <c r="K141" s="11"/>
      <c r="L141" s="11"/>
      <c r="M141" s="11"/>
      <c r="N141" s="11"/>
      <c r="O141" s="11"/>
    </row>
    <row r="142" spans="7:15" s="10" customFormat="1" ht="12.75" customHeight="1">
      <c r="G142" s="11"/>
      <c r="H142" s="11"/>
      <c r="I142" s="11"/>
      <c r="J142" s="11"/>
      <c r="K142" s="11"/>
      <c r="L142" s="11"/>
      <c r="M142" s="11"/>
      <c r="N142" s="11"/>
      <c r="O142" s="11"/>
    </row>
    <row r="143" spans="7:15" s="10" customFormat="1" ht="12.75" customHeight="1">
      <c r="G143" s="11"/>
      <c r="H143" s="11"/>
      <c r="I143" s="11"/>
      <c r="J143" s="11"/>
      <c r="K143" s="11"/>
      <c r="L143" s="11"/>
      <c r="M143" s="11"/>
      <c r="N143" s="11"/>
      <c r="O143" s="11"/>
    </row>
    <row r="144" spans="7:15" s="10" customFormat="1" ht="12.75" customHeight="1">
      <c r="G144" s="11"/>
      <c r="H144" s="11"/>
      <c r="I144" s="11"/>
      <c r="J144" s="11"/>
      <c r="K144" s="11"/>
      <c r="L144" s="11"/>
      <c r="M144" s="11"/>
      <c r="N144" s="11"/>
      <c r="O144" s="11"/>
    </row>
    <row r="145" spans="7:15" s="10" customFormat="1" ht="12.75" customHeight="1">
      <c r="G145" s="11"/>
      <c r="H145" s="11"/>
      <c r="I145" s="11"/>
      <c r="J145" s="11"/>
      <c r="K145" s="11"/>
      <c r="L145" s="11"/>
      <c r="M145" s="11"/>
      <c r="N145" s="11"/>
      <c r="O145" s="11"/>
    </row>
    <row r="146" spans="7:15" s="10" customFormat="1" ht="12.75" customHeight="1"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7:15" s="10" customFormat="1" ht="12.75" customHeight="1">
      <c r="G147" s="11"/>
      <c r="H147" s="11"/>
      <c r="I147" s="11"/>
      <c r="J147" s="11"/>
      <c r="K147" s="11"/>
      <c r="L147" s="11"/>
      <c r="M147" s="11"/>
      <c r="N147" s="11"/>
      <c r="O147" s="11"/>
    </row>
    <row r="148" spans="7:15" s="10" customFormat="1" ht="12.75" customHeight="1">
      <c r="G148" s="11"/>
      <c r="H148" s="11"/>
      <c r="I148" s="11"/>
      <c r="J148" s="11"/>
      <c r="K148" s="11"/>
      <c r="L148" s="11"/>
      <c r="M148" s="11"/>
      <c r="N148" s="11"/>
      <c r="O148" s="11"/>
    </row>
    <row r="149" spans="7:15" s="10" customFormat="1" ht="12.75" customHeight="1">
      <c r="G149" s="11"/>
      <c r="H149" s="11"/>
      <c r="I149" s="11"/>
      <c r="J149" s="11"/>
      <c r="K149" s="11"/>
      <c r="L149" s="11"/>
      <c r="M149" s="11"/>
      <c r="N149" s="11"/>
      <c r="O149" s="11"/>
    </row>
    <row r="150" spans="7:15" s="10" customFormat="1" ht="12.75" customHeight="1">
      <c r="G150" s="11"/>
      <c r="H150" s="11"/>
      <c r="I150" s="11"/>
      <c r="J150" s="11"/>
      <c r="K150" s="11"/>
      <c r="L150" s="11"/>
      <c r="M150" s="11"/>
      <c r="N150" s="11"/>
      <c r="O150" s="11"/>
    </row>
    <row r="151" spans="7:15" s="10" customFormat="1" ht="12.75" customHeight="1">
      <c r="G151" s="11"/>
      <c r="H151" s="11"/>
      <c r="I151" s="11"/>
      <c r="J151" s="11"/>
      <c r="K151" s="11"/>
      <c r="L151" s="11"/>
      <c r="M151" s="11"/>
      <c r="N151" s="11"/>
      <c r="O151" s="11"/>
    </row>
    <row r="152" spans="7:15" s="10" customFormat="1" ht="12.75" customHeight="1">
      <c r="G152" s="11"/>
      <c r="H152" s="11"/>
      <c r="I152" s="11"/>
      <c r="J152" s="11"/>
      <c r="K152" s="11"/>
      <c r="L152" s="11"/>
      <c r="M152" s="11"/>
      <c r="N152" s="11"/>
      <c r="O152" s="11"/>
    </row>
    <row r="153" spans="7:15" s="10" customFormat="1" ht="12.75" customHeight="1">
      <c r="G153" s="11"/>
      <c r="H153" s="11"/>
      <c r="I153" s="11"/>
      <c r="J153" s="11"/>
      <c r="K153" s="11"/>
      <c r="L153" s="11"/>
      <c r="M153" s="11"/>
      <c r="N153" s="11"/>
      <c r="O153" s="11"/>
    </row>
    <row r="154" spans="7:15" s="10" customFormat="1" ht="12.75" customHeight="1">
      <c r="G154" s="11"/>
      <c r="H154" s="11"/>
      <c r="I154" s="11"/>
      <c r="J154" s="11"/>
      <c r="K154" s="11"/>
      <c r="L154" s="11"/>
      <c r="M154" s="11"/>
      <c r="N154" s="11"/>
      <c r="O154" s="11"/>
    </row>
    <row r="155" spans="7:15" s="10" customFormat="1" ht="12.75" customHeight="1">
      <c r="G155" s="11"/>
      <c r="H155" s="11"/>
      <c r="I155" s="11"/>
      <c r="J155" s="11"/>
      <c r="K155" s="11"/>
      <c r="L155" s="11"/>
      <c r="M155" s="11"/>
      <c r="N155" s="11"/>
      <c r="O155" s="11"/>
    </row>
    <row r="156" spans="7:15" s="10" customFormat="1" ht="12.75" customHeight="1">
      <c r="G156" s="11"/>
      <c r="H156" s="11"/>
      <c r="I156" s="11"/>
      <c r="J156" s="11"/>
      <c r="K156" s="11"/>
      <c r="L156" s="11"/>
      <c r="M156" s="11"/>
      <c r="N156" s="11"/>
      <c r="O156" s="11"/>
    </row>
    <row r="157" spans="7:15" s="10" customFormat="1" ht="12.75" customHeight="1">
      <c r="G157" s="11"/>
      <c r="H157" s="11"/>
      <c r="I157" s="11"/>
      <c r="J157" s="11"/>
      <c r="K157" s="11"/>
      <c r="L157" s="11"/>
      <c r="M157" s="11"/>
      <c r="N157" s="11"/>
      <c r="O157" s="11"/>
    </row>
    <row r="158" spans="7:15" s="10" customFormat="1" ht="12.75" customHeight="1">
      <c r="G158" s="11"/>
      <c r="H158" s="11"/>
      <c r="I158" s="11"/>
      <c r="J158" s="11"/>
      <c r="K158" s="11"/>
      <c r="L158" s="11"/>
      <c r="M158" s="11"/>
      <c r="N158" s="11"/>
      <c r="O158" s="11"/>
    </row>
    <row r="159" spans="7:15" s="10" customFormat="1" ht="12.75" customHeight="1">
      <c r="G159" s="11"/>
      <c r="H159" s="11"/>
      <c r="I159" s="11"/>
      <c r="J159" s="11"/>
      <c r="K159" s="11"/>
      <c r="L159" s="11"/>
      <c r="M159" s="11"/>
      <c r="N159" s="11"/>
      <c r="O159" s="11"/>
    </row>
    <row r="160" spans="7:15" s="10" customFormat="1" ht="12.75" customHeight="1"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7:15" s="10" customFormat="1" ht="12.75" customHeight="1">
      <c r="G161" s="11"/>
      <c r="H161" s="11"/>
      <c r="I161" s="11"/>
      <c r="J161" s="11"/>
      <c r="K161" s="11"/>
      <c r="L161" s="11"/>
      <c r="M161" s="11"/>
      <c r="N161" s="11"/>
      <c r="O161" s="11"/>
    </row>
    <row r="162" spans="7:15" s="10" customFormat="1" ht="12.75" customHeight="1">
      <c r="G162" s="11"/>
      <c r="H162" s="11"/>
      <c r="I162" s="11"/>
      <c r="J162" s="11"/>
      <c r="K162" s="11"/>
      <c r="L162" s="11"/>
      <c r="M162" s="11"/>
      <c r="N162" s="11"/>
      <c r="O162" s="11"/>
    </row>
    <row r="163" spans="7:15" s="10" customFormat="1" ht="12.75" customHeight="1">
      <c r="G163" s="11"/>
      <c r="H163" s="11"/>
      <c r="I163" s="11"/>
      <c r="J163" s="11"/>
      <c r="K163" s="11"/>
      <c r="L163" s="11"/>
      <c r="M163" s="11"/>
      <c r="N163" s="11"/>
      <c r="O163" s="11"/>
    </row>
    <row r="164" spans="7:15" s="10" customFormat="1" ht="12.75" customHeight="1">
      <c r="G164" s="11"/>
      <c r="H164" s="11"/>
      <c r="I164" s="11"/>
      <c r="J164" s="11"/>
      <c r="K164" s="11"/>
      <c r="L164" s="11"/>
      <c r="M164" s="11"/>
      <c r="N164" s="11"/>
      <c r="O164" s="11"/>
    </row>
    <row r="165" spans="7:15" s="10" customFormat="1" ht="12.75" customHeight="1">
      <c r="G165" s="11"/>
      <c r="H165" s="11"/>
      <c r="I165" s="11"/>
      <c r="J165" s="11"/>
      <c r="K165" s="11"/>
      <c r="L165" s="11"/>
      <c r="M165" s="11"/>
      <c r="N165" s="11"/>
      <c r="O165" s="11"/>
    </row>
    <row r="166" spans="7:15" s="10" customFormat="1" ht="12.75" customHeight="1">
      <c r="G166" s="11"/>
      <c r="H166" s="11"/>
      <c r="I166" s="11"/>
      <c r="J166" s="11"/>
      <c r="K166" s="11"/>
      <c r="L166" s="11"/>
      <c r="M166" s="11"/>
      <c r="N166" s="11"/>
      <c r="O166" s="11"/>
    </row>
    <row r="167" spans="7:15" s="10" customFormat="1" ht="12.75" customHeight="1">
      <c r="G167" s="11"/>
      <c r="H167" s="11"/>
      <c r="I167" s="11"/>
      <c r="J167" s="11"/>
      <c r="K167" s="11"/>
      <c r="L167" s="11"/>
      <c r="M167" s="11"/>
      <c r="N167" s="11"/>
      <c r="O167" s="11"/>
    </row>
    <row r="168" spans="7:15" s="10" customFormat="1" ht="12.75" customHeight="1">
      <c r="G168" s="11"/>
      <c r="H168" s="11"/>
      <c r="I168" s="11"/>
      <c r="J168" s="11"/>
      <c r="K168" s="11"/>
      <c r="L168" s="11"/>
      <c r="M168" s="11"/>
      <c r="N168" s="11"/>
      <c r="O168" s="11"/>
    </row>
    <row r="169" spans="7:15" s="10" customFormat="1" ht="12.75" customHeight="1">
      <c r="G169" s="11"/>
      <c r="H169" s="11"/>
      <c r="I169" s="11"/>
      <c r="J169" s="11"/>
      <c r="K169" s="11"/>
      <c r="L169" s="11"/>
      <c r="M169" s="11"/>
      <c r="N169" s="11"/>
      <c r="O169" s="11"/>
    </row>
    <row r="170" spans="7:15" s="10" customFormat="1" ht="12.75" customHeight="1">
      <c r="G170" s="11"/>
      <c r="H170" s="11"/>
      <c r="I170" s="11"/>
      <c r="J170" s="11"/>
      <c r="K170" s="11"/>
      <c r="L170" s="11"/>
      <c r="M170" s="11"/>
      <c r="N170" s="11"/>
      <c r="O170" s="11"/>
    </row>
    <row r="171" spans="7:15" s="10" customFormat="1" ht="12.75" customHeight="1"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7:15" s="10" customFormat="1" ht="12.75" customHeight="1"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7:15" s="10" customFormat="1" ht="12.75" customHeight="1">
      <c r="G173" s="11"/>
      <c r="H173" s="11"/>
      <c r="I173" s="11"/>
      <c r="J173" s="11"/>
      <c r="K173" s="11"/>
      <c r="L173" s="11"/>
      <c r="M173" s="11"/>
      <c r="N173" s="11"/>
      <c r="O173" s="11"/>
    </row>
    <row r="174" spans="7:15" s="10" customFormat="1" ht="12.75" customHeight="1"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7:15" s="10" customFormat="1" ht="12.75" customHeight="1">
      <c r="G175" s="11"/>
      <c r="H175" s="11"/>
      <c r="I175" s="11"/>
      <c r="J175" s="11"/>
      <c r="K175" s="11"/>
      <c r="L175" s="11"/>
      <c r="M175" s="11"/>
      <c r="N175" s="11"/>
      <c r="O175" s="11"/>
    </row>
    <row r="176" spans="7:15" s="10" customFormat="1" ht="12.75" customHeight="1">
      <c r="G176" s="11"/>
      <c r="H176" s="11"/>
      <c r="I176" s="11"/>
      <c r="J176" s="11"/>
      <c r="K176" s="11"/>
      <c r="L176" s="11"/>
      <c r="M176" s="11"/>
      <c r="N176" s="11"/>
      <c r="O176" s="11"/>
    </row>
    <row r="177" spans="7:15" s="10" customFormat="1" ht="12.75" customHeight="1">
      <c r="G177" s="11"/>
      <c r="H177" s="11"/>
      <c r="I177" s="11"/>
      <c r="J177" s="11"/>
      <c r="K177" s="11"/>
      <c r="L177" s="11"/>
      <c r="M177" s="11"/>
      <c r="N177" s="11"/>
      <c r="O177" s="11"/>
    </row>
    <row r="178" spans="7:15" s="10" customFormat="1" ht="12.75" customHeight="1">
      <c r="G178" s="11"/>
      <c r="H178" s="11"/>
      <c r="I178" s="11"/>
      <c r="J178" s="11"/>
      <c r="K178" s="11"/>
      <c r="L178" s="11"/>
      <c r="M178" s="11"/>
      <c r="N178" s="11"/>
      <c r="O178" s="11"/>
    </row>
    <row r="179" spans="7:15" s="10" customFormat="1" ht="12.75" customHeight="1">
      <c r="G179" s="11"/>
      <c r="H179" s="11"/>
      <c r="I179" s="11"/>
      <c r="J179" s="11"/>
      <c r="K179" s="11"/>
      <c r="L179" s="11"/>
      <c r="M179" s="11"/>
      <c r="N179" s="11"/>
      <c r="O179" s="11"/>
    </row>
    <row r="180" spans="7:15" s="10" customFormat="1" ht="12.75" customHeight="1">
      <c r="G180" s="11"/>
      <c r="H180" s="11"/>
      <c r="I180" s="11"/>
      <c r="J180" s="11"/>
      <c r="K180" s="11"/>
      <c r="L180" s="11"/>
      <c r="M180" s="11"/>
      <c r="N180" s="11"/>
      <c r="O180" s="11"/>
    </row>
    <row r="181" spans="7:15" s="10" customFormat="1" ht="12.75" customHeight="1">
      <c r="G181" s="11"/>
      <c r="H181" s="11"/>
      <c r="I181" s="11"/>
      <c r="J181" s="11"/>
      <c r="K181" s="11"/>
      <c r="L181" s="11"/>
      <c r="M181" s="11"/>
      <c r="N181" s="11"/>
      <c r="O181" s="11"/>
    </row>
    <row r="182" spans="7:15" s="10" customFormat="1" ht="12.75" customHeight="1">
      <c r="G182" s="11"/>
      <c r="H182" s="11"/>
      <c r="I182" s="11"/>
      <c r="J182" s="11"/>
      <c r="K182" s="11"/>
      <c r="L182" s="11"/>
      <c r="M182" s="11"/>
      <c r="N182" s="11"/>
      <c r="O182" s="11"/>
    </row>
    <row r="183" spans="7:15" s="10" customFormat="1" ht="12.75" customHeight="1">
      <c r="G183" s="11"/>
      <c r="H183" s="11"/>
      <c r="I183" s="11"/>
      <c r="J183" s="11"/>
      <c r="K183" s="11"/>
      <c r="L183" s="11"/>
      <c r="M183" s="11"/>
      <c r="N183" s="11"/>
      <c r="O183" s="11"/>
    </row>
    <row r="184" spans="7:15" s="10" customFormat="1" ht="12.75" customHeight="1">
      <c r="G184" s="11"/>
      <c r="H184" s="11"/>
      <c r="I184" s="11"/>
      <c r="J184" s="11"/>
      <c r="K184" s="11"/>
      <c r="L184" s="11"/>
      <c r="M184" s="11"/>
      <c r="N184" s="11"/>
      <c r="O184" s="11"/>
    </row>
    <row r="185" spans="7:15" s="10" customFormat="1" ht="12.75" customHeight="1">
      <c r="G185" s="11"/>
      <c r="H185" s="11"/>
      <c r="I185" s="11"/>
      <c r="J185" s="11"/>
      <c r="K185" s="11"/>
      <c r="L185" s="11"/>
      <c r="M185" s="11"/>
      <c r="N185" s="11"/>
      <c r="O185" s="11"/>
    </row>
    <row r="186" spans="7:15" s="10" customFormat="1" ht="12.75" customHeight="1">
      <c r="G186" s="11"/>
      <c r="H186" s="11"/>
      <c r="I186" s="11"/>
      <c r="J186" s="11"/>
      <c r="K186" s="11"/>
      <c r="L186" s="11"/>
      <c r="M186" s="11"/>
      <c r="N186" s="11"/>
      <c r="O186" s="11"/>
    </row>
    <row r="187" spans="7:15" s="10" customFormat="1" ht="12.75" customHeight="1">
      <c r="G187" s="11"/>
      <c r="H187" s="11"/>
      <c r="I187" s="11"/>
      <c r="J187" s="11"/>
      <c r="K187" s="11"/>
      <c r="L187" s="11"/>
      <c r="M187" s="11"/>
      <c r="N187" s="11"/>
      <c r="O187" s="11"/>
    </row>
    <row r="188" spans="7:15" s="10" customFormat="1" ht="12.75" customHeight="1"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7:15" s="10" customFormat="1" ht="12.75" customHeight="1">
      <c r="G189" s="11"/>
      <c r="H189" s="11"/>
      <c r="I189" s="11"/>
      <c r="J189" s="11"/>
      <c r="K189" s="11"/>
      <c r="L189" s="11"/>
      <c r="M189" s="11"/>
      <c r="N189" s="11"/>
      <c r="O189" s="11"/>
    </row>
    <row r="190" spans="7:15" s="10" customFormat="1" ht="12.75" customHeight="1">
      <c r="G190" s="11"/>
      <c r="H190" s="11"/>
      <c r="I190" s="11"/>
      <c r="J190" s="11"/>
      <c r="K190" s="11"/>
      <c r="L190" s="11"/>
      <c r="M190" s="11"/>
      <c r="N190" s="11"/>
      <c r="O190" s="11"/>
    </row>
    <row r="191" spans="7:15" s="10" customFormat="1" ht="12.75" customHeight="1">
      <c r="G191" s="11"/>
      <c r="H191" s="11"/>
      <c r="I191" s="11"/>
      <c r="J191" s="11"/>
      <c r="K191" s="11"/>
      <c r="L191" s="11"/>
      <c r="M191" s="11"/>
      <c r="N191" s="11"/>
      <c r="O191" s="11"/>
    </row>
    <row r="192" spans="7:15" s="10" customFormat="1" ht="12.75" customHeight="1">
      <c r="G192" s="11"/>
      <c r="H192" s="11"/>
      <c r="I192" s="11"/>
      <c r="J192" s="11"/>
      <c r="K192" s="11"/>
      <c r="L192" s="11"/>
      <c r="M192" s="11"/>
      <c r="N192" s="11"/>
      <c r="O192" s="11"/>
    </row>
    <row r="193" spans="7:15" s="10" customFormat="1" ht="12.75" customHeight="1">
      <c r="G193" s="11"/>
      <c r="H193" s="11"/>
      <c r="I193" s="11"/>
      <c r="J193" s="11"/>
      <c r="K193" s="11"/>
      <c r="L193" s="11"/>
      <c r="M193" s="11"/>
      <c r="N193" s="11"/>
      <c r="O193" s="11"/>
    </row>
    <row r="194" spans="7:15" s="10" customFormat="1" ht="12.75" customHeight="1">
      <c r="G194" s="11"/>
      <c r="H194" s="11"/>
      <c r="I194" s="11"/>
      <c r="J194" s="11"/>
      <c r="K194" s="11"/>
      <c r="L194" s="11"/>
      <c r="M194" s="11"/>
      <c r="N194" s="11"/>
      <c r="O194" s="11"/>
    </row>
    <row r="195" spans="7:15" s="10" customFormat="1" ht="12.75" customHeight="1">
      <c r="G195" s="11"/>
      <c r="H195" s="11"/>
      <c r="I195" s="11"/>
      <c r="J195" s="11"/>
      <c r="K195" s="11"/>
      <c r="L195" s="11"/>
      <c r="M195" s="11"/>
      <c r="N195" s="11"/>
      <c r="O195" s="11"/>
    </row>
    <row r="196" spans="7:15" s="10" customFormat="1" ht="12.75" customHeight="1">
      <c r="G196" s="11"/>
      <c r="H196" s="11"/>
      <c r="I196" s="11"/>
      <c r="J196" s="11"/>
      <c r="K196" s="11"/>
      <c r="L196" s="11"/>
      <c r="M196" s="11"/>
      <c r="N196" s="11"/>
      <c r="O196" s="11"/>
    </row>
    <row r="197" spans="7:15" s="10" customFormat="1" ht="12.75" customHeight="1">
      <c r="G197" s="11"/>
      <c r="H197" s="11"/>
      <c r="I197" s="11"/>
      <c r="J197" s="11"/>
      <c r="K197" s="11"/>
      <c r="L197" s="11"/>
      <c r="M197" s="11"/>
      <c r="N197" s="11"/>
      <c r="O197" s="11"/>
    </row>
    <row r="198" spans="7:15" s="10" customFormat="1" ht="12.75" customHeight="1">
      <c r="G198" s="11"/>
      <c r="H198" s="11"/>
      <c r="I198" s="11"/>
      <c r="J198" s="11"/>
      <c r="K198" s="11"/>
      <c r="L198" s="11"/>
      <c r="M198" s="11"/>
      <c r="N198" s="11"/>
      <c r="O198" s="11"/>
    </row>
    <row r="199" spans="7:15" s="10" customFormat="1" ht="12.75" customHeight="1">
      <c r="G199" s="11"/>
      <c r="H199" s="11"/>
      <c r="I199" s="11"/>
      <c r="J199" s="11"/>
      <c r="K199" s="11"/>
      <c r="L199" s="11"/>
      <c r="M199" s="11"/>
      <c r="N199" s="11"/>
      <c r="O199" s="11"/>
    </row>
    <row r="200" spans="7:15" s="10" customFormat="1" ht="12.75" customHeight="1">
      <c r="G200" s="11"/>
      <c r="H200" s="11"/>
      <c r="I200" s="11"/>
      <c r="J200" s="11"/>
      <c r="K200" s="11"/>
      <c r="L200" s="11"/>
      <c r="M200" s="11"/>
      <c r="N200" s="11"/>
      <c r="O200" s="11"/>
    </row>
    <row r="201" spans="7:15" s="10" customFormat="1" ht="12.75" customHeight="1">
      <c r="G201" s="11"/>
      <c r="H201" s="11"/>
      <c r="I201" s="11"/>
      <c r="J201" s="11"/>
      <c r="K201" s="11"/>
      <c r="L201" s="11"/>
      <c r="M201" s="11"/>
      <c r="N201" s="11"/>
      <c r="O201" s="11"/>
    </row>
    <row r="202" spans="7:15" s="10" customFormat="1" ht="12.75" customHeight="1"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7:15" s="10" customFormat="1" ht="12.75" customHeight="1">
      <c r="G203" s="11"/>
      <c r="H203" s="11"/>
      <c r="I203" s="11"/>
      <c r="J203" s="11"/>
      <c r="K203" s="11"/>
      <c r="L203" s="11"/>
      <c r="M203" s="11"/>
      <c r="N203" s="11"/>
      <c r="O203" s="11"/>
    </row>
    <row r="204" spans="7:15" s="10" customFormat="1" ht="12.75" customHeight="1">
      <c r="G204" s="11"/>
      <c r="H204" s="11"/>
      <c r="I204" s="11"/>
      <c r="J204" s="11"/>
      <c r="K204" s="11"/>
      <c r="L204" s="11"/>
      <c r="M204" s="11"/>
      <c r="N204" s="11"/>
      <c r="O204" s="11"/>
    </row>
    <row r="205" spans="7:15" s="10" customFormat="1" ht="12.75" customHeight="1">
      <c r="G205" s="11"/>
      <c r="H205" s="11"/>
      <c r="I205" s="11"/>
      <c r="J205" s="11"/>
      <c r="K205" s="11"/>
      <c r="L205" s="11"/>
      <c r="M205" s="11"/>
      <c r="N205" s="11"/>
      <c r="O205" s="11"/>
    </row>
    <row r="206" spans="7:15" s="10" customFormat="1" ht="12.75" customHeight="1">
      <c r="G206" s="11"/>
      <c r="H206" s="11"/>
      <c r="I206" s="11"/>
      <c r="J206" s="11"/>
      <c r="K206" s="11"/>
      <c r="L206" s="11"/>
      <c r="M206" s="11"/>
      <c r="N206" s="11"/>
      <c r="O206" s="11"/>
    </row>
    <row r="207" spans="7:15" s="10" customFormat="1" ht="12.75" customHeight="1">
      <c r="G207" s="11"/>
      <c r="H207" s="11"/>
      <c r="I207" s="11"/>
      <c r="J207" s="11"/>
      <c r="K207" s="11"/>
      <c r="L207" s="11"/>
      <c r="M207" s="11"/>
      <c r="N207" s="11"/>
      <c r="O207" s="11"/>
    </row>
    <row r="208" spans="7:15" s="10" customFormat="1" ht="12.75" customHeight="1">
      <c r="G208" s="11"/>
      <c r="H208" s="11"/>
      <c r="I208" s="11"/>
      <c r="J208" s="11"/>
      <c r="K208" s="11"/>
      <c r="L208" s="11"/>
      <c r="M208" s="11"/>
      <c r="N208" s="11"/>
      <c r="O208" s="11"/>
    </row>
    <row r="209" spans="7:15" s="10" customFormat="1" ht="12.75" customHeight="1">
      <c r="G209" s="11"/>
      <c r="H209" s="11"/>
      <c r="I209" s="11"/>
      <c r="J209" s="11"/>
      <c r="K209" s="11"/>
      <c r="L209" s="11"/>
      <c r="M209" s="11"/>
      <c r="N209" s="11"/>
      <c r="O209" s="11"/>
    </row>
    <row r="210" spans="7:15" s="10" customFormat="1" ht="12.75" customHeight="1">
      <c r="G210" s="11"/>
      <c r="H210" s="11"/>
      <c r="I210" s="11"/>
      <c r="J210" s="11"/>
      <c r="K210" s="11"/>
      <c r="L210" s="11"/>
      <c r="M210" s="11"/>
      <c r="N210" s="11"/>
      <c r="O210" s="11"/>
    </row>
    <row r="211" spans="7:15" s="10" customFormat="1" ht="12.75" customHeight="1">
      <c r="G211" s="11"/>
      <c r="H211" s="11"/>
      <c r="I211" s="11"/>
      <c r="J211" s="11"/>
      <c r="K211" s="11"/>
      <c r="L211" s="11"/>
      <c r="M211" s="11"/>
      <c r="N211" s="11"/>
      <c r="O211" s="11"/>
    </row>
    <row r="212" spans="7:15" s="10" customFormat="1" ht="12.75" customHeight="1">
      <c r="G212" s="11"/>
      <c r="H212" s="11"/>
      <c r="I212" s="11"/>
      <c r="J212" s="11"/>
      <c r="K212" s="11"/>
      <c r="L212" s="11"/>
      <c r="M212" s="11"/>
      <c r="N212" s="11"/>
      <c r="O212" s="11"/>
    </row>
    <row r="213" spans="7:15" s="10" customFormat="1" ht="12.75" customHeight="1">
      <c r="G213" s="11"/>
      <c r="H213" s="11"/>
      <c r="I213" s="11"/>
      <c r="J213" s="11"/>
      <c r="K213" s="11"/>
      <c r="L213" s="11"/>
      <c r="M213" s="11"/>
      <c r="N213" s="11"/>
      <c r="O213" s="11"/>
    </row>
    <row r="214" spans="7:15" s="10" customFormat="1" ht="12.75" customHeight="1">
      <c r="G214" s="11"/>
      <c r="H214" s="11"/>
      <c r="I214" s="11"/>
      <c r="J214" s="11"/>
      <c r="K214" s="11"/>
      <c r="L214" s="11"/>
      <c r="M214" s="11"/>
      <c r="N214" s="11"/>
      <c r="O214" s="11"/>
    </row>
    <row r="215" spans="7:15" s="10" customFormat="1" ht="12.75" customHeight="1">
      <c r="G215" s="11"/>
      <c r="H215" s="11"/>
      <c r="I215" s="11"/>
      <c r="J215" s="11"/>
      <c r="K215" s="11"/>
      <c r="L215" s="11"/>
      <c r="M215" s="11"/>
      <c r="N215" s="11"/>
      <c r="O215" s="11"/>
    </row>
    <row r="216" spans="7:15" s="10" customFormat="1" ht="12.75" customHeight="1"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7:15" s="10" customFormat="1" ht="12.75" customHeight="1">
      <c r="G217" s="11"/>
      <c r="H217" s="11"/>
      <c r="I217" s="11"/>
      <c r="J217" s="11"/>
      <c r="K217" s="11"/>
      <c r="L217" s="11"/>
      <c r="M217" s="11"/>
      <c r="N217" s="11"/>
      <c r="O217" s="11"/>
    </row>
    <row r="218" spans="7:15" s="10" customFormat="1" ht="12.75" customHeight="1">
      <c r="G218" s="11"/>
      <c r="H218" s="11"/>
      <c r="I218" s="11"/>
      <c r="J218" s="11"/>
      <c r="K218" s="11"/>
      <c r="L218" s="11"/>
      <c r="M218" s="11"/>
      <c r="N218" s="11"/>
      <c r="O218" s="11"/>
    </row>
    <row r="219" spans="7:15" s="10" customFormat="1" ht="12.75" customHeight="1">
      <c r="G219" s="11"/>
      <c r="H219" s="11"/>
      <c r="I219" s="11"/>
      <c r="J219" s="11"/>
      <c r="K219" s="11"/>
      <c r="L219" s="11"/>
      <c r="M219" s="11"/>
      <c r="N219" s="11"/>
      <c r="O219" s="11"/>
    </row>
    <row r="220" spans="7:15" s="10" customFormat="1" ht="12.75" customHeight="1">
      <c r="G220" s="11"/>
      <c r="H220" s="11"/>
      <c r="I220" s="11"/>
      <c r="J220" s="11"/>
      <c r="K220" s="11"/>
      <c r="L220" s="11"/>
      <c r="M220" s="11"/>
      <c r="N220" s="11"/>
      <c r="O220" s="11"/>
    </row>
    <row r="221" spans="7:15" s="10" customFormat="1" ht="12.75" customHeight="1">
      <c r="G221" s="11"/>
      <c r="H221" s="11"/>
      <c r="I221" s="11"/>
      <c r="J221" s="11"/>
      <c r="K221" s="11"/>
      <c r="L221" s="11"/>
      <c r="M221" s="11"/>
      <c r="N221" s="11"/>
      <c r="O221" s="11"/>
    </row>
    <row r="222" spans="7:15" s="10" customFormat="1" ht="12.75" customHeight="1">
      <c r="G222" s="11"/>
      <c r="H222" s="11"/>
      <c r="I222" s="11"/>
      <c r="J222" s="11"/>
      <c r="K222" s="11"/>
      <c r="L222" s="11"/>
      <c r="M222" s="11"/>
      <c r="N222" s="11"/>
      <c r="O222" s="11"/>
    </row>
    <row r="223" spans="7:15" s="10" customFormat="1" ht="12.75" customHeight="1">
      <c r="G223" s="11"/>
      <c r="H223" s="11"/>
      <c r="I223" s="11"/>
      <c r="J223" s="11"/>
      <c r="K223" s="11"/>
      <c r="L223" s="11"/>
      <c r="M223" s="11"/>
      <c r="N223" s="11"/>
      <c r="O223" s="11"/>
    </row>
    <row r="224" spans="7:15" s="10" customFormat="1" ht="12.75" customHeight="1">
      <c r="G224" s="11"/>
      <c r="H224" s="11"/>
      <c r="I224" s="11"/>
      <c r="J224" s="11"/>
      <c r="K224" s="11"/>
      <c r="L224" s="11"/>
      <c r="M224" s="11"/>
      <c r="N224" s="11"/>
      <c r="O224" s="11"/>
    </row>
    <row r="225" spans="7:15" s="10" customFormat="1" ht="12.75" customHeight="1">
      <c r="G225" s="11"/>
      <c r="H225" s="11"/>
      <c r="I225" s="11"/>
      <c r="J225" s="11"/>
      <c r="K225" s="11"/>
      <c r="L225" s="11"/>
      <c r="M225" s="11"/>
      <c r="N225" s="11"/>
      <c r="O225" s="11"/>
    </row>
    <row r="226" spans="7:15" s="10" customFormat="1" ht="12.75" customHeight="1">
      <c r="G226" s="11"/>
      <c r="H226" s="11"/>
      <c r="I226" s="11"/>
      <c r="J226" s="11"/>
      <c r="K226" s="11"/>
      <c r="L226" s="11"/>
      <c r="M226" s="11"/>
      <c r="N226" s="11"/>
      <c r="O226" s="11"/>
    </row>
    <row r="227" spans="7:15" s="10" customFormat="1" ht="12.75" customHeight="1">
      <c r="G227" s="11"/>
      <c r="H227" s="11"/>
      <c r="I227" s="11"/>
      <c r="J227" s="11"/>
      <c r="K227" s="11"/>
      <c r="L227" s="11"/>
      <c r="M227" s="11"/>
      <c r="N227" s="11"/>
      <c r="O227" s="11"/>
    </row>
    <row r="228" spans="7:15" s="10" customFormat="1" ht="12.75" customHeight="1">
      <c r="G228" s="11"/>
      <c r="H228" s="11"/>
      <c r="I228" s="11"/>
      <c r="J228" s="11"/>
      <c r="K228" s="11"/>
      <c r="L228" s="11"/>
      <c r="M228" s="11"/>
      <c r="N228" s="11"/>
      <c r="O228" s="11"/>
    </row>
    <row r="229" spans="7:15" s="10" customFormat="1" ht="12.75" customHeight="1">
      <c r="G229" s="11"/>
      <c r="H229" s="11"/>
      <c r="I229" s="11"/>
      <c r="J229" s="11"/>
      <c r="K229" s="11"/>
      <c r="L229" s="11"/>
      <c r="M229" s="11"/>
      <c r="N229" s="11"/>
      <c r="O229" s="11"/>
    </row>
    <row r="230" spans="7:15" s="10" customFormat="1" ht="12.75" customHeight="1"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7:15" s="10" customFormat="1" ht="12.75" customHeight="1">
      <c r="G231" s="11"/>
      <c r="H231" s="11"/>
      <c r="I231" s="11"/>
      <c r="J231" s="11"/>
      <c r="K231" s="11"/>
      <c r="L231" s="11"/>
      <c r="M231" s="11"/>
      <c r="N231" s="11"/>
      <c r="O231" s="11"/>
    </row>
    <row r="232" spans="7:15" s="10" customFormat="1" ht="12.75" customHeight="1">
      <c r="G232" s="11"/>
      <c r="H232" s="11"/>
      <c r="I232" s="11"/>
      <c r="J232" s="11"/>
      <c r="K232" s="11"/>
      <c r="L232" s="11"/>
      <c r="M232" s="11"/>
      <c r="N232" s="11"/>
      <c r="O232" s="11"/>
    </row>
    <row r="233" spans="7:15" s="10" customFormat="1" ht="12.75" customHeight="1">
      <c r="G233" s="11"/>
      <c r="H233" s="11"/>
      <c r="I233" s="11"/>
      <c r="J233" s="11"/>
      <c r="K233" s="11"/>
      <c r="L233" s="11"/>
      <c r="M233" s="11"/>
      <c r="N233" s="11"/>
      <c r="O233" s="11"/>
    </row>
    <row r="234" spans="7:15" s="10" customFormat="1" ht="12.75" customHeight="1">
      <c r="G234" s="11"/>
      <c r="H234" s="11"/>
      <c r="I234" s="11"/>
      <c r="J234" s="11"/>
      <c r="K234" s="11"/>
      <c r="L234" s="11"/>
      <c r="M234" s="11"/>
      <c r="N234" s="11"/>
      <c r="O234" s="11"/>
    </row>
    <row r="235" spans="7:15" s="10" customFormat="1" ht="12.75" customHeight="1">
      <c r="G235" s="11"/>
      <c r="H235" s="11"/>
      <c r="I235" s="11"/>
      <c r="J235" s="11"/>
      <c r="K235" s="11"/>
      <c r="L235" s="11"/>
      <c r="M235" s="11"/>
      <c r="N235" s="11"/>
      <c r="O235" s="11"/>
    </row>
    <row r="236" spans="7:15" s="10" customFormat="1" ht="12.75" customHeight="1">
      <c r="G236" s="11"/>
      <c r="H236" s="11"/>
      <c r="I236" s="11"/>
      <c r="J236" s="11"/>
      <c r="K236" s="11"/>
      <c r="L236" s="11"/>
      <c r="M236" s="11"/>
      <c r="N236" s="11"/>
      <c r="O236" s="11"/>
    </row>
    <row r="237" spans="7:15" s="10" customFormat="1" ht="12.75" customHeight="1">
      <c r="G237" s="11"/>
      <c r="H237" s="11"/>
      <c r="I237" s="11"/>
      <c r="J237" s="11"/>
      <c r="K237" s="11"/>
      <c r="L237" s="11"/>
      <c r="M237" s="11"/>
      <c r="N237" s="11"/>
      <c r="O237" s="11"/>
    </row>
    <row r="238" spans="7:15" s="10" customFormat="1" ht="12.75" customHeight="1">
      <c r="G238" s="11"/>
      <c r="H238" s="11"/>
      <c r="I238" s="11"/>
      <c r="J238" s="11"/>
      <c r="K238" s="11"/>
      <c r="L238" s="11"/>
      <c r="M238" s="11"/>
      <c r="N238" s="11"/>
      <c r="O238" s="11"/>
    </row>
    <row r="239" spans="7:15" s="10" customFormat="1" ht="12.75" customHeight="1">
      <c r="G239" s="11"/>
      <c r="H239" s="11"/>
      <c r="I239" s="11"/>
      <c r="J239" s="11"/>
      <c r="K239" s="11"/>
      <c r="L239" s="11"/>
      <c r="M239" s="11"/>
      <c r="N239" s="11"/>
      <c r="O239" s="11"/>
    </row>
    <row r="240" spans="7:15" s="10" customFormat="1" ht="12.75" customHeight="1">
      <c r="G240" s="11"/>
      <c r="H240" s="11"/>
      <c r="I240" s="11"/>
      <c r="J240" s="11"/>
      <c r="K240" s="11"/>
      <c r="L240" s="11"/>
      <c r="M240" s="11"/>
      <c r="N240" s="11"/>
      <c r="O240" s="11"/>
    </row>
    <row r="241" spans="7:15" s="10" customFormat="1" ht="12.75" customHeight="1">
      <c r="G241" s="11"/>
      <c r="H241" s="11"/>
      <c r="I241" s="11"/>
      <c r="J241" s="11"/>
      <c r="K241" s="11"/>
      <c r="L241" s="11"/>
      <c r="M241" s="11"/>
      <c r="N241" s="11"/>
      <c r="O241" s="11"/>
    </row>
    <row r="242" spans="7:15" s="10" customFormat="1" ht="12.75" customHeight="1">
      <c r="G242" s="11"/>
      <c r="H242" s="11"/>
      <c r="I242" s="11"/>
      <c r="J242" s="11"/>
      <c r="K242" s="11"/>
      <c r="L242" s="11"/>
      <c r="M242" s="11"/>
      <c r="N242" s="11"/>
      <c r="O242" s="11"/>
    </row>
    <row r="243" spans="7:15" s="10" customFormat="1" ht="12.75" customHeight="1">
      <c r="G243" s="11"/>
      <c r="H243" s="11"/>
      <c r="I243" s="11"/>
      <c r="J243" s="11"/>
      <c r="K243" s="11"/>
      <c r="L243" s="11"/>
      <c r="M243" s="11"/>
      <c r="N243" s="11"/>
      <c r="O243" s="11"/>
    </row>
    <row r="244" spans="7:15" s="10" customFormat="1" ht="12.75" customHeight="1">
      <c r="G244" s="11"/>
      <c r="H244" s="11"/>
      <c r="I244" s="11"/>
      <c r="J244" s="11"/>
      <c r="K244" s="11"/>
      <c r="L244" s="11"/>
      <c r="M244" s="11"/>
      <c r="N244" s="11"/>
      <c r="O244" s="11"/>
    </row>
    <row r="245" spans="7:15" s="10" customFormat="1" ht="12.75" customHeight="1">
      <c r="G245" s="11"/>
      <c r="H245" s="11"/>
      <c r="I245" s="11"/>
      <c r="J245" s="11"/>
      <c r="K245" s="11"/>
      <c r="L245" s="11"/>
      <c r="M245" s="11"/>
      <c r="N245" s="11"/>
      <c r="O245" s="11"/>
    </row>
    <row r="246" spans="7:15" s="10" customFormat="1" ht="12.75" customHeight="1">
      <c r="G246" s="11"/>
      <c r="H246" s="11"/>
      <c r="I246" s="11"/>
      <c r="J246" s="11"/>
      <c r="K246" s="11"/>
      <c r="L246" s="11"/>
      <c r="M246" s="11"/>
      <c r="N246" s="11"/>
      <c r="O246" s="11"/>
    </row>
    <row r="247" spans="7:15" s="10" customFormat="1" ht="12.75" customHeight="1">
      <c r="G247" s="11"/>
      <c r="H247" s="11"/>
      <c r="I247" s="11"/>
      <c r="J247" s="11"/>
      <c r="K247" s="11"/>
      <c r="L247" s="11"/>
      <c r="M247" s="11"/>
      <c r="N247" s="11"/>
      <c r="O247" s="11"/>
    </row>
    <row r="248" spans="7:15" s="10" customFormat="1" ht="12.75" customHeight="1">
      <c r="G248" s="11"/>
      <c r="H248" s="11"/>
      <c r="I248" s="11"/>
      <c r="J248" s="11"/>
      <c r="K248" s="11"/>
      <c r="L248" s="11"/>
      <c r="M248" s="11"/>
      <c r="N248" s="11"/>
      <c r="O248" s="11"/>
    </row>
    <row r="249" spans="7:15" s="10" customFormat="1" ht="12.75" customHeight="1">
      <c r="G249" s="11"/>
      <c r="H249" s="11"/>
      <c r="I249" s="11"/>
      <c r="J249" s="11"/>
      <c r="K249" s="11"/>
      <c r="L249" s="11"/>
      <c r="M249" s="11"/>
      <c r="N249" s="11"/>
      <c r="O249" s="11"/>
    </row>
    <row r="250" spans="7:15" s="10" customFormat="1" ht="12.75" customHeight="1">
      <c r="G250" s="11"/>
      <c r="H250" s="11"/>
      <c r="I250" s="11"/>
      <c r="J250" s="11"/>
      <c r="K250" s="11"/>
      <c r="L250" s="11"/>
      <c r="M250" s="11"/>
      <c r="N250" s="11"/>
      <c r="O250" s="11"/>
    </row>
    <row r="251" spans="7:15" s="10" customFormat="1" ht="12.75" customHeight="1">
      <c r="G251" s="11"/>
      <c r="H251" s="11"/>
      <c r="I251" s="11"/>
      <c r="J251" s="11"/>
      <c r="K251" s="11"/>
      <c r="L251" s="11"/>
      <c r="M251" s="11"/>
      <c r="N251" s="11"/>
      <c r="O251" s="11"/>
    </row>
    <row r="252" spans="7:15" s="10" customFormat="1" ht="12.75" customHeight="1">
      <c r="G252" s="11"/>
      <c r="H252" s="11"/>
      <c r="I252" s="11"/>
      <c r="J252" s="11"/>
      <c r="K252" s="11"/>
      <c r="L252" s="11"/>
      <c r="M252" s="11"/>
      <c r="N252" s="11"/>
      <c r="O252" s="11"/>
    </row>
    <row r="253" spans="7:15" s="10" customFormat="1" ht="12.75" customHeight="1">
      <c r="G253" s="11"/>
      <c r="H253" s="11"/>
      <c r="I253" s="11"/>
      <c r="J253" s="11"/>
      <c r="K253" s="11"/>
      <c r="L253" s="11"/>
      <c r="M253" s="11"/>
      <c r="N253" s="11"/>
      <c r="O253" s="11"/>
    </row>
    <row r="254" spans="7:15" s="10" customFormat="1" ht="12.75" customHeight="1">
      <c r="G254" s="11"/>
      <c r="H254" s="11"/>
      <c r="I254" s="11"/>
      <c r="J254" s="11"/>
      <c r="K254" s="11"/>
      <c r="L254" s="11"/>
      <c r="M254" s="11"/>
      <c r="N254" s="11"/>
      <c r="O254" s="11"/>
    </row>
    <row r="255" spans="7:15" s="10" customFormat="1" ht="12.75" customHeight="1">
      <c r="G255" s="11"/>
      <c r="H255" s="11"/>
      <c r="I255" s="11"/>
      <c r="J255" s="11"/>
      <c r="K255" s="11"/>
      <c r="L255" s="11"/>
      <c r="M255" s="11"/>
      <c r="N255" s="11"/>
      <c r="O255" s="11"/>
    </row>
    <row r="256" spans="7:15" s="10" customFormat="1" ht="12.75" customHeight="1">
      <c r="G256" s="11"/>
      <c r="H256" s="11"/>
      <c r="I256" s="11"/>
      <c r="J256" s="11"/>
      <c r="K256" s="11"/>
      <c r="L256" s="11"/>
      <c r="M256" s="11"/>
      <c r="N256" s="11"/>
      <c r="O256" s="11"/>
    </row>
    <row r="257" spans="7:15" s="10" customFormat="1" ht="12.75" customHeight="1">
      <c r="G257" s="11"/>
      <c r="H257" s="11"/>
      <c r="I257" s="11"/>
      <c r="J257" s="11"/>
      <c r="K257" s="11"/>
      <c r="L257" s="11"/>
      <c r="M257" s="11"/>
      <c r="N257" s="11"/>
      <c r="O257" s="11"/>
    </row>
    <row r="258" spans="7:15" s="10" customFormat="1" ht="12.75" customHeight="1"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7:15" s="10" customFormat="1" ht="12.75" customHeight="1">
      <c r="G259" s="11"/>
      <c r="H259" s="11"/>
      <c r="I259" s="11"/>
      <c r="J259" s="11"/>
      <c r="K259" s="11"/>
      <c r="L259" s="11"/>
      <c r="M259" s="11"/>
      <c r="N259" s="11"/>
      <c r="O259" s="11"/>
    </row>
    <row r="260" spans="7:15" s="10" customFormat="1" ht="12.75" customHeight="1">
      <c r="G260" s="11"/>
      <c r="H260" s="11"/>
      <c r="I260" s="11"/>
      <c r="J260" s="11"/>
      <c r="K260" s="11"/>
      <c r="L260" s="11"/>
      <c r="M260" s="11"/>
      <c r="N260" s="11"/>
      <c r="O260" s="11"/>
    </row>
    <row r="261" spans="7:15" s="10" customFormat="1" ht="12.75" customHeight="1">
      <c r="G261" s="11"/>
      <c r="H261" s="11"/>
      <c r="I261" s="11"/>
      <c r="J261" s="11"/>
      <c r="K261" s="11"/>
      <c r="L261" s="11"/>
      <c r="M261" s="11"/>
      <c r="N261" s="11"/>
      <c r="O261" s="11"/>
    </row>
    <row r="262" spans="7:15" s="10" customFormat="1" ht="12.75" customHeight="1">
      <c r="G262" s="11"/>
      <c r="H262" s="11"/>
      <c r="I262" s="11"/>
      <c r="J262" s="11"/>
      <c r="K262" s="11"/>
      <c r="L262" s="11"/>
      <c r="M262" s="11"/>
      <c r="N262" s="11"/>
      <c r="O262" s="11"/>
    </row>
    <row r="263" spans="7:15" s="10" customFormat="1" ht="12.75" customHeight="1">
      <c r="G263" s="11"/>
      <c r="H263" s="11"/>
      <c r="I263" s="11"/>
      <c r="J263" s="11"/>
      <c r="K263" s="11"/>
      <c r="L263" s="11"/>
      <c r="M263" s="11"/>
      <c r="N263" s="11"/>
      <c r="O263" s="11"/>
    </row>
    <row r="264" spans="7:15" s="10" customFormat="1" ht="12.75" customHeight="1">
      <c r="G264" s="11"/>
      <c r="H264" s="11"/>
      <c r="I264" s="11"/>
      <c r="J264" s="11"/>
      <c r="K264" s="11"/>
      <c r="L264" s="11"/>
      <c r="M264" s="11"/>
      <c r="N264" s="11"/>
      <c r="O264" s="11"/>
    </row>
    <row r="265" spans="7:15" s="10" customFormat="1" ht="12.75" customHeight="1">
      <c r="G265" s="11"/>
      <c r="H265" s="11"/>
      <c r="I265" s="11"/>
      <c r="J265" s="11"/>
      <c r="K265" s="11"/>
      <c r="L265" s="11"/>
      <c r="M265" s="11"/>
      <c r="N265" s="11"/>
      <c r="O265" s="11"/>
    </row>
    <row r="266" spans="7:15" s="10" customFormat="1" ht="12.75" customHeight="1">
      <c r="G266" s="11"/>
      <c r="H266" s="11"/>
      <c r="I266" s="11"/>
      <c r="J266" s="11"/>
      <c r="K266" s="11"/>
      <c r="L266" s="11"/>
      <c r="M266" s="11"/>
      <c r="N266" s="11"/>
      <c r="O266" s="11"/>
    </row>
    <row r="267" spans="7:15" s="10" customFormat="1" ht="12.75" customHeight="1">
      <c r="G267" s="11"/>
      <c r="H267" s="11"/>
      <c r="I267" s="11"/>
      <c r="J267" s="11"/>
      <c r="K267" s="11"/>
      <c r="L267" s="11"/>
      <c r="M267" s="11"/>
      <c r="N267" s="11"/>
      <c r="O267" s="11"/>
    </row>
    <row r="268" spans="7:15" s="10" customFormat="1" ht="12.75" customHeight="1">
      <c r="G268" s="11"/>
      <c r="H268" s="11"/>
      <c r="I268" s="11"/>
      <c r="J268" s="11"/>
      <c r="K268" s="11"/>
      <c r="L268" s="11"/>
      <c r="M268" s="11"/>
      <c r="N268" s="11"/>
      <c r="O268" s="11"/>
    </row>
    <row r="269" spans="7:15" s="10" customFormat="1" ht="12.75" customHeight="1">
      <c r="G269" s="11"/>
      <c r="H269" s="11"/>
      <c r="I269" s="11"/>
      <c r="J269" s="11"/>
      <c r="K269" s="11"/>
      <c r="L269" s="11"/>
      <c r="M269" s="11"/>
      <c r="N269" s="11"/>
      <c r="O269" s="11"/>
    </row>
    <row r="270" spans="7:15" s="10" customFormat="1" ht="12.75" customHeight="1">
      <c r="G270" s="11"/>
      <c r="H270" s="11"/>
      <c r="I270" s="11"/>
      <c r="J270" s="11"/>
      <c r="K270" s="11"/>
      <c r="L270" s="11"/>
      <c r="M270" s="11"/>
      <c r="N270" s="11"/>
      <c r="O270" s="11"/>
    </row>
    <row r="271" spans="7:15" s="10" customFormat="1" ht="12.75" customHeight="1">
      <c r="G271" s="11"/>
      <c r="H271" s="11"/>
      <c r="I271" s="11"/>
      <c r="J271" s="11"/>
      <c r="K271" s="11"/>
      <c r="L271" s="11"/>
      <c r="M271" s="11"/>
      <c r="N271" s="11"/>
      <c r="O271" s="11"/>
    </row>
    <row r="272" spans="7:15" s="10" customFormat="1" ht="12.75" customHeight="1">
      <c r="G272" s="11"/>
      <c r="H272" s="11"/>
      <c r="I272" s="11"/>
      <c r="J272" s="11"/>
      <c r="K272" s="11"/>
      <c r="L272" s="11"/>
      <c r="M272" s="11"/>
      <c r="N272" s="11"/>
      <c r="O272" s="11"/>
    </row>
    <row r="273" spans="7:15" s="10" customFormat="1" ht="12.75" customHeight="1">
      <c r="G273" s="11"/>
      <c r="H273" s="11"/>
      <c r="I273" s="11"/>
      <c r="J273" s="11"/>
      <c r="K273" s="11"/>
      <c r="L273" s="11"/>
      <c r="M273" s="11"/>
      <c r="N273" s="11"/>
      <c r="O273" s="11"/>
    </row>
    <row r="274" spans="7:15" s="10" customFormat="1" ht="12.75" customHeight="1">
      <c r="G274" s="11"/>
      <c r="H274" s="11"/>
      <c r="I274" s="11"/>
      <c r="J274" s="11"/>
      <c r="K274" s="11"/>
      <c r="L274" s="11"/>
      <c r="M274" s="11"/>
      <c r="N274" s="11"/>
      <c r="O274" s="11"/>
    </row>
    <row r="275" spans="7:15" s="10" customFormat="1" ht="12.75" customHeight="1">
      <c r="G275" s="11"/>
      <c r="H275" s="11"/>
      <c r="I275" s="11"/>
      <c r="J275" s="11"/>
      <c r="K275" s="11"/>
      <c r="L275" s="11"/>
      <c r="M275" s="11"/>
      <c r="N275" s="11"/>
      <c r="O275" s="11"/>
    </row>
    <row r="276" spans="7:15" s="10" customFormat="1" ht="12.75" customHeight="1">
      <c r="G276" s="11"/>
      <c r="H276" s="11"/>
      <c r="I276" s="11"/>
      <c r="J276" s="11"/>
      <c r="K276" s="11"/>
      <c r="L276" s="11"/>
      <c r="M276" s="11"/>
      <c r="N276" s="11"/>
      <c r="O276" s="11"/>
    </row>
    <row r="277" spans="7:15" s="10" customFormat="1" ht="12.75" customHeight="1">
      <c r="G277" s="11"/>
      <c r="H277" s="11"/>
      <c r="I277" s="11"/>
      <c r="J277" s="11"/>
      <c r="K277" s="11"/>
      <c r="L277" s="11"/>
      <c r="M277" s="11"/>
      <c r="N277" s="11"/>
      <c r="O277" s="11"/>
    </row>
    <row r="278" spans="7:15" s="10" customFormat="1" ht="12.75" customHeight="1">
      <c r="G278" s="11"/>
      <c r="H278" s="11"/>
      <c r="I278" s="11"/>
      <c r="J278" s="11"/>
      <c r="K278" s="11"/>
      <c r="L278" s="11"/>
      <c r="M278" s="11"/>
      <c r="N278" s="11"/>
      <c r="O278" s="11"/>
    </row>
    <row r="279" spans="7:15" s="10" customFormat="1" ht="12.75" customHeight="1">
      <c r="G279" s="11"/>
      <c r="H279" s="11"/>
      <c r="I279" s="11"/>
      <c r="J279" s="11"/>
      <c r="K279" s="11"/>
      <c r="L279" s="11"/>
      <c r="M279" s="11"/>
      <c r="N279" s="11"/>
      <c r="O279" s="11"/>
    </row>
    <row r="280" spans="7:15" s="10" customFormat="1" ht="12.75" customHeight="1">
      <c r="G280" s="11"/>
      <c r="H280" s="11"/>
      <c r="I280" s="11"/>
      <c r="J280" s="11"/>
      <c r="K280" s="11"/>
      <c r="L280" s="11"/>
      <c r="M280" s="11"/>
      <c r="N280" s="11"/>
      <c r="O280" s="11"/>
    </row>
    <row r="281" spans="7:15" s="10" customFormat="1" ht="12.75" customHeight="1">
      <c r="G281" s="11"/>
      <c r="H281" s="11"/>
      <c r="I281" s="11"/>
      <c r="J281" s="11"/>
      <c r="K281" s="11"/>
      <c r="L281" s="11"/>
      <c r="M281" s="11"/>
      <c r="N281" s="11"/>
      <c r="O281" s="11"/>
    </row>
    <row r="282" spans="7:15" s="10" customFormat="1" ht="12.75" customHeight="1">
      <c r="G282" s="11"/>
      <c r="H282" s="11"/>
      <c r="I282" s="11"/>
      <c r="J282" s="11"/>
      <c r="K282" s="11"/>
      <c r="L282" s="11"/>
      <c r="M282" s="11"/>
      <c r="N282" s="11"/>
      <c r="O282" s="11"/>
    </row>
    <row r="283" spans="7:15" s="10" customFormat="1" ht="12.75" customHeight="1">
      <c r="G283" s="11"/>
      <c r="H283" s="11"/>
      <c r="I283" s="11"/>
      <c r="J283" s="11"/>
      <c r="K283" s="11"/>
      <c r="L283" s="11"/>
      <c r="M283" s="11"/>
      <c r="N283" s="11"/>
      <c r="O283" s="11"/>
    </row>
    <row r="284" spans="7:15" s="10" customFormat="1" ht="12.75" customHeight="1">
      <c r="G284" s="11"/>
      <c r="H284" s="11"/>
      <c r="I284" s="11"/>
      <c r="J284" s="11"/>
      <c r="K284" s="11"/>
      <c r="L284" s="11"/>
      <c r="M284" s="11"/>
      <c r="N284" s="11"/>
      <c r="O284" s="11"/>
    </row>
    <row r="285" spans="7:15" s="10" customFormat="1" ht="12.75" customHeight="1">
      <c r="G285" s="11"/>
      <c r="H285" s="11"/>
      <c r="I285" s="11"/>
      <c r="J285" s="11"/>
      <c r="K285" s="11"/>
      <c r="L285" s="11"/>
      <c r="M285" s="11"/>
      <c r="N285" s="11"/>
      <c r="O285" s="11"/>
    </row>
    <row r="286" spans="7:15" s="10" customFormat="1" ht="12.75" customHeight="1">
      <c r="G286" s="11"/>
      <c r="H286" s="11"/>
      <c r="I286" s="11"/>
      <c r="J286" s="11"/>
      <c r="K286" s="11"/>
      <c r="L286" s="11"/>
      <c r="M286" s="11"/>
      <c r="N286" s="11"/>
      <c r="O286" s="11"/>
    </row>
    <row r="287" spans="7:15" s="10" customFormat="1" ht="12.75" customHeight="1">
      <c r="G287" s="11"/>
      <c r="H287" s="11"/>
      <c r="I287" s="11"/>
      <c r="J287" s="11"/>
      <c r="K287" s="11"/>
      <c r="L287" s="11"/>
      <c r="M287" s="11"/>
      <c r="N287" s="11"/>
      <c r="O287" s="11"/>
    </row>
    <row r="288" spans="7:15" s="10" customFormat="1" ht="12.75" customHeight="1">
      <c r="G288" s="11"/>
      <c r="H288" s="11"/>
      <c r="I288" s="11"/>
      <c r="J288" s="11"/>
      <c r="K288" s="11"/>
      <c r="L288" s="11"/>
      <c r="M288" s="11"/>
      <c r="N288" s="11"/>
      <c r="O288" s="11"/>
    </row>
    <row r="289" spans="7:15" s="10" customFormat="1" ht="12.75" customHeight="1">
      <c r="G289" s="11"/>
      <c r="H289" s="11"/>
      <c r="I289" s="11"/>
      <c r="J289" s="11"/>
      <c r="K289" s="11"/>
      <c r="L289" s="11"/>
      <c r="M289" s="11"/>
      <c r="N289" s="11"/>
      <c r="O289" s="11"/>
    </row>
    <row r="290" spans="7:15" s="10" customFormat="1" ht="12.75" customHeight="1">
      <c r="G290" s="11"/>
      <c r="H290" s="11"/>
      <c r="I290" s="11"/>
      <c r="J290" s="11"/>
      <c r="K290" s="11"/>
      <c r="L290" s="11"/>
      <c r="M290" s="11"/>
      <c r="N290" s="11"/>
      <c r="O290" s="11"/>
    </row>
    <row r="291" spans="7:15" s="10" customFormat="1" ht="12.75" customHeight="1">
      <c r="G291" s="11"/>
      <c r="H291" s="11"/>
      <c r="I291" s="11"/>
      <c r="J291" s="11"/>
      <c r="K291" s="11"/>
      <c r="L291" s="11"/>
      <c r="M291" s="11"/>
      <c r="N291" s="11"/>
      <c r="O291" s="11"/>
    </row>
    <row r="292" spans="7:15" s="10" customFormat="1" ht="12.75" customHeight="1">
      <c r="G292" s="11"/>
      <c r="H292" s="11"/>
      <c r="I292" s="11"/>
      <c r="J292" s="11"/>
      <c r="K292" s="11"/>
      <c r="L292" s="11"/>
      <c r="M292" s="11"/>
      <c r="N292" s="11"/>
      <c r="O292" s="11"/>
    </row>
    <row r="293" spans="7:15" s="10" customFormat="1" ht="12.75" customHeight="1">
      <c r="G293" s="11"/>
      <c r="H293" s="11"/>
      <c r="I293" s="11"/>
      <c r="J293" s="11"/>
      <c r="K293" s="11"/>
      <c r="L293" s="11"/>
      <c r="M293" s="11"/>
      <c r="N293" s="11"/>
      <c r="O293" s="11"/>
    </row>
    <row r="294" spans="7:15" s="10" customFormat="1" ht="12.75" customHeight="1">
      <c r="G294" s="11"/>
      <c r="H294" s="11"/>
      <c r="I294" s="11"/>
      <c r="J294" s="11"/>
      <c r="K294" s="11"/>
      <c r="L294" s="11"/>
      <c r="M294" s="11"/>
      <c r="N294" s="11"/>
      <c r="O294" s="11"/>
    </row>
    <row r="295" spans="7:15" s="10" customFormat="1" ht="12.75" customHeight="1">
      <c r="G295" s="11"/>
      <c r="H295" s="11"/>
      <c r="I295" s="11"/>
      <c r="J295" s="11"/>
      <c r="K295" s="11"/>
      <c r="L295" s="11"/>
      <c r="M295" s="11"/>
      <c r="N295" s="11"/>
      <c r="O295" s="11"/>
    </row>
    <row r="296" spans="7:15" s="10" customFormat="1" ht="12.75" customHeight="1">
      <c r="G296" s="11"/>
      <c r="H296" s="11"/>
      <c r="I296" s="11"/>
      <c r="J296" s="11"/>
      <c r="K296" s="11"/>
      <c r="L296" s="11"/>
      <c r="M296" s="11"/>
      <c r="N296" s="11"/>
      <c r="O296" s="11"/>
    </row>
    <row r="297" spans="7:15" s="10" customFormat="1" ht="12.75" customHeight="1">
      <c r="G297" s="11"/>
      <c r="H297" s="11"/>
      <c r="I297" s="11"/>
      <c r="J297" s="11"/>
      <c r="K297" s="11"/>
      <c r="L297" s="11"/>
      <c r="M297" s="11"/>
      <c r="N297" s="11"/>
      <c r="O297" s="11"/>
    </row>
    <row r="298" spans="7:15" s="10" customFormat="1" ht="12.75" customHeight="1">
      <c r="G298" s="11"/>
      <c r="H298" s="11"/>
      <c r="I298" s="11"/>
      <c r="J298" s="11"/>
      <c r="K298" s="11"/>
      <c r="L298" s="11"/>
      <c r="M298" s="11"/>
      <c r="N298" s="11"/>
      <c r="O298" s="11"/>
    </row>
    <row r="299" spans="7:15" s="10" customFormat="1" ht="12.75" customHeight="1">
      <c r="G299" s="11"/>
      <c r="H299" s="11"/>
      <c r="I299" s="11"/>
      <c r="J299" s="11"/>
      <c r="K299" s="11"/>
      <c r="L299" s="11"/>
      <c r="M299" s="11"/>
      <c r="N299" s="11"/>
      <c r="O299" s="11"/>
    </row>
    <row r="300" spans="7:15" s="10" customFormat="1" ht="12.75" customHeight="1">
      <c r="G300" s="11"/>
      <c r="H300" s="11"/>
      <c r="I300" s="11"/>
      <c r="J300" s="11"/>
      <c r="K300" s="11"/>
      <c r="L300" s="11"/>
      <c r="M300" s="11"/>
      <c r="N300" s="11"/>
      <c r="O300" s="11"/>
    </row>
    <row r="301" spans="7:15" s="10" customFormat="1" ht="12.75" customHeight="1">
      <c r="G301" s="11"/>
      <c r="H301" s="11"/>
      <c r="I301" s="11"/>
      <c r="J301" s="11"/>
      <c r="K301" s="11"/>
      <c r="L301" s="11"/>
      <c r="M301" s="11"/>
      <c r="N301" s="11"/>
      <c r="O301" s="11"/>
    </row>
    <row r="302" spans="7:15" s="10" customFormat="1" ht="12.75" customHeight="1">
      <c r="G302" s="11"/>
      <c r="H302" s="11"/>
      <c r="I302" s="11"/>
      <c r="J302" s="11"/>
      <c r="K302" s="11"/>
      <c r="L302" s="11"/>
      <c r="M302" s="11"/>
      <c r="N302" s="11"/>
      <c r="O302" s="11"/>
    </row>
    <row r="303" spans="7:15" s="10" customFormat="1" ht="12.75" customHeight="1">
      <c r="G303" s="11"/>
      <c r="H303" s="11"/>
      <c r="I303" s="11"/>
      <c r="J303" s="11"/>
      <c r="K303" s="11"/>
      <c r="L303" s="11"/>
      <c r="M303" s="11"/>
      <c r="N303" s="11"/>
      <c r="O303" s="11"/>
    </row>
    <row r="304" spans="7:15" s="10" customFormat="1" ht="12.75" customHeight="1">
      <c r="G304" s="11"/>
      <c r="H304" s="11"/>
      <c r="I304" s="11"/>
      <c r="J304" s="11"/>
      <c r="K304" s="11"/>
      <c r="L304" s="11"/>
      <c r="M304" s="11"/>
      <c r="N304" s="11"/>
      <c r="O304" s="11"/>
    </row>
    <row r="305" spans="7:15" s="10" customFormat="1" ht="12.75" customHeight="1">
      <c r="G305" s="11"/>
      <c r="H305" s="11"/>
      <c r="I305" s="11"/>
      <c r="J305" s="11"/>
      <c r="K305" s="11"/>
      <c r="L305" s="11"/>
      <c r="M305" s="11"/>
      <c r="N305" s="11"/>
      <c r="O305" s="11"/>
    </row>
    <row r="306" spans="7:15" s="10" customFormat="1" ht="12.75" customHeight="1">
      <c r="G306" s="11"/>
      <c r="H306" s="11"/>
      <c r="I306" s="11"/>
      <c r="J306" s="11"/>
      <c r="K306" s="11"/>
      <c r="L306" s="11"/>
      <c r="M306" s="11"/>
      <c r="N306" s="11"/>
      <c r="O306" s="11"/>
    </row>
    <row r="307" spans="7:15" s="10" customFormat="1" ht="12.75" customHeight="1">
      <c r="G307" s="11"/>
      <c r="H307" s="11"/>
      <c r="I307" s="11"/>
      <c r="J307" s="11"/>
      <c r="K307" s="11"/>
      <c r="L307" s="11"/>
      <c r="M307" s="11"/>
      <c r="N307" s="11"/>
      <c r="O307" s="11"/>
    </row>
    <row r="308" spans="7:15" s="10" customFormat="1" ht="12.75" customHeight="1">
      <c r="G308" s="11"/>
      <c r="H308" s="11"/>
      <c r="I308" s="11"/>
      <c r="J308" s="11"/>
      <c r="K308" s="11"/>
      <c r="L308" s="11"/>
      <c r="M308" s="11"/>
      <c r="N308" s="11"/>
      <c r="O308" s="11"/>
    </row>
    <row r="309" spans="7:15" s="10" customFormat="1" ht="12.75" customHeight="1">
      <c r="G309" s="11"/>
      <c r="H309" s="11"/>
      <c r="I309" s="11"/>
      <c r="J309" s="11"/>
      <c r="K309" s="11"/>
      <c r="L309" s="11"/>
      <c r="M309" s="11"/>
      <c r="N309" s="11"/>
      <c r="O309" s="11"/>
    </row>
    <row r="310" spans="7:15" s="10" customFormat="1" ht="12.75" customHeight="1">
      <c r="G310" s="11"/>
      <c r="H310" s="11"/>
      <c r="I310" s="11"/>
      <c r="J310" s="11"/>
      <c r="K310" s="11"/>
      <c r="L310" s="11"/>
      <c r="M310" s="11"/>
      <c r="N310" s="11"/>
      <c r="O310" s="11"/>
    </row>
    <row r="311" spans="7:15" s="10" customFormat="1" ht="12.75" customHeight="1">
      <c r="G311" s="11"/>
      <c r="H311" s="11"/>
      <c r="I311" s="11"/>
      <c r="J311" s="11"/>
      <c r="K311" s="11"/>
      <c r="L311" s="11"/>
      <c r="M311" s="11"/>
      <c r="N311" s="11"/>
      <c r="O311" s="11"/>
    </row>
    <row r="312" spans="7:15" s="10" customFormat="1" ht="12.75" customHeight="1">
      <c r="G312" s="11"/>
      <c r="H312" s="11"/>
      <c r="I312" s="11"/>
      <c r="J312" s="11"/>
      <c r="K312" s="11"/>
      <c r="L312" s="11"/>
      <c r="M312" s="11"/>
      <c r="N312" s="11"/>
      <c r="O312" s="11"/>
    </row>
    <row r="313" spans="7:15" s="10" customFormat="1" ht="12.75" customHeight="1">
      <c r="G313" s="11"/>
      <c r="H313" s="11"/>
      <c r="I313" s="11"/>
      <c r="J313" s="11"/>
      <c r="K313" s="11"/>
      <c r="L313" s="11"/>
      <c r="M313" s="11"/>
      <c r="N313" s="11"/>
      <c r="O313" s="11"/>
    </row>
    <row r="314" spans="7:15" s="10" customFormat="1" ht="12.75" customHeight="1">
      <c r="G314" s="11"/>
      <c r="H314" s="11"/>
      <c r="I314" s="11"/>
      <c r="J314" s="11"/>
      <c r="K314" s="11"/>
      <c r="L314" s="11"/>
      <c r="M314" s="11"/>
      <c r="N314" s="11"/>
      <c r="O314" s="11"/>
    </row>
    <row r="315" spans="7:15" s="10" customFormat="1" ht="12.75" customHeight="1">
      <c r="G315" s="11"/>
      <c r="H315" s="11"/>
      <c r="I315" s="11"/>
      <c r="J315" s="11"/>
      <c r="K315" s="11"/>
      <c r="L315" s="11"/>
      <c r="M315" s="11"/>
      <c r="N315" s="11"/>
      <c r="O315" s="11"/>
    </row>
    <row r="316" spans="7:15" s="10" customFormat="1" ht="12.75" customHeight="1">
      <c r="G316" s="11"/>
      <c r="H316" s="11"/>
      <c r="I316" s="11"/>
      <c r="J316" s="11"/>
      <c r="K316" s="11"/>
      <c r="L316" s="11"/>
      <c r="M316" s="11"/>
      <c r="N316" s="11"/>
      <c r="O316" s="11"/>
    </row>
    <row r="317" spans="7:15" s="10" customFormat="1" ht="12.75" customHeight="1">
      <c r="G317" s="11"/>
      <c r="H317" s="11"/>
      <c r="I317" s="11"/>
      <c r="J317" s="11"/>
      <c r="K317" s="11"/>
      <c r="L317" s="11"/>
      <c r="M317" s="11"/>
      <c r="N317" s="11"/>
      <c r="O317" s="11"/>
    </row>
    <row r="318" spans="7:15" s="10" customFormat="1" ht="12.75" customHeight="1">
      <c r="G318" s="11"/>
      <c r="H318" s="11"/>
      <c r="I318" s="11"/>
      <c r="J318" s="11"/>
      <c r="K318" s="11"/>
      <c r="L318" s="11"/>
      <c r="M318" s="11"/>
      <c r="N318" s="11"/>
      <c r="O318" s="11"/>
    </row>
    <row r="319" spans="7:15" s="10" customFormat="1" ht="12.75" customHeight="1">
      <c r="G319" s="11"/>
      <c r="H319" s="11"/>
      <c r="I319" s="11"/>
      <c r="J319" s="11"/>
      <c r="K319" s="11"/>
      <c r="L319" s="11"/>
      <c r="M319" s="11"/>
      <c r="N319" s="11"/>
      <c r="O319" s="11"/>
    </row>
    <row r="320" spans="7:15" s="10" customFormat="1" ht="12.75" customHeight="1">
      <c r="G320" s="11"/>
      <c r="H320" s="11"/>
      <c r="I320" s="11"/>
      <c r="J320" s="11"/>
      <c r="K320" s="11"/>
      <c r="L320" s="11"/>
      <c r="M320" s="11"/>
      <c r="N320" s="11"/>
      <c r="O320" s="11"/>
    </row>
    <row r="321" spans="7:15" s="10" customFormat="1" ht="12.75" customHeight="1">
      <c r="G321" s="11"/>
      <c r="H321" s="11"/>
      <c r="I321" s="11"/>
      <c r="J321" s="11"/>
      <c r="K321" s="11"/>
      <c r="L321" s="11"/>
      <c r="M321" s="11"/>
      <c r="N321" s="11"/>
      <c r="O321" s="11"/>
    </row>
  </sheetData>
  <mergeCells count="95">
    <mergeCell ref="C104:F104"/>
    <mergeCell ref="C99:F99"/>
    <mergeCell ref="C58:F58"/>
    <mergeCell ref="C59:F59"/>
    <mergeCell ref="C60:F60"/>
    <mergeCell ref="C71:F71"/>
    <mergeCell ref="C63:F63"/>
    <mergeCell ref="C45:F45"/>
    <mergeCell ref="C47:F47"/>
    <mergeCell ref="C54:F54"/>
    <mergeCell ref="C49:F49"/>
    <mergeCell ref="C53:F53"/>
    <mergeCell ref="C51:F51"/>
    <mergeCell ref="C52:F52"/>
    <mergeCell ref="C44:F44"/>
    <mergeCell ref="C43:F43"/>
    <mergeCell ref="C103:F103"/>
    <mergeCell ref="C55:F55"/>
    <mergeCell ref="C48:F48"/>
    <mergeCell ref="C46:F46"/>
    <mergeCell ref="C50:F50"/>
    <mergeCell ref="C64:F64"/>
    <mergeCell ref="C65:F65"/>
    <mergeCell ref="C68:F68"/>
    <mergeCell ref="C66:F66"/>
    <mergeCell ref="C70:F70"/>
    <mergeCell ref="C69:F69"/>
    <mergeCell ref="C67:F67"/>
    <mergeCell ref="C90:F90"/>
    <mergeCell ref="C89:F89"/>
    <mergeCell ref="C18:F18"/>
    <mergeCell ref="C19:F19"/>
    <mergeCell ref="C34:F34"/>
    <mergeCell ref="C32:F32"/>
    <mergeCell ref="C22:F22"/>
    <mergeCell ref="C23:F23"/>
    <mergeCell ref="C24:F24"/>
    <mergeCell ref="C21:F21"/>
    <mergeCell ref="C20:F20"/>
    <mergeCell ref="C29:F29"/>
    <mergeCell ref="C30:F30"/>
    <mergeCell ref="C33:F33"/>
    <mergeCell ref="C31:F31"/>
    <mergeCell ref="C10:F10"/>
    <mergeCell ref="C16:F16"/>
    <mergeCell ref="C17:F17"/>
    <mergeCell ref="C14:F14"/>
    <mergeCell ref="C15:F15"/>
    <mergeCell ref="C11:F11"/>
    <mergeCell ref="C12:F12"/>
    <mergeCell ref="C13:F13"/>
    <mergeCell ref="C41:F41"/>
    <mergeCell ref="C42:F42"/>
    <mergeCell ref="C37:F37"/>
    <mergeCell ref="C38:F38"/>
    <mergeCell ref="C39:F39"/>
    <mergeCell ref="C40:F40"/>
    <mergeCell ref="C36:F36"/>
    <mergeCell ref="C25:F25"/>
    <mergeCell ref="C26:F26"/>
    <mergeCell ref="C27:F27"/>
    <mergeCell ref="C35:F35"/>
    <mergeCell ref="C28:F28"/>
    <mergeCell ref="C56:F56"/>
    <mergeCell ref="C94:F94"/>
    <mergeCell ref="C95:F95"/>
    <mergeCell ref="C93:F93"/>
    <mergeCell ref="C92:F92"/>
    <mergeCell ref="C91:F91"/>
    <mergeCell ref="C61:F61"/>
    <mergeCell ref="C62:F62"/>
    <mergeCell ref="C76:F76"/>
    <mergeCell ref="C77:F77"/>
    <mergeCell ref="C82:F82"/>
    <mergeCell ref="C81:F81"/>
    <mergeCell ref="C80:F80"/>
    <mergeCell ref="C83:F83"/>
    <mergeCell ref="C57:F57"/>
    <mergeCell ref="C72:F72"/>
    <mergeCell ref="C101:F101"/>
    <mergeCell ref="C102:F102"/>
    <mergeCell ref="C78:F78"/>
    <mergeCell ref="C75:F75"/>
    <mergeCell ref="C73:F73"/>
    <mergeCell ref="C74:F74"/>
    <mergeCell ref="C96:F96"/>
    <mergeCell ref="C79:F79"/>
    <mergeCell ref="C100:F100"/>
    <mergeCell ref="C97:F97"/>
    <mergeCell ref="C98:F98"/>
    <mergeCell ref="C84:F84"/>
    <mergeCell ref="C85:F85"/>
    <mergeCell ref="C86:F86"/>
    <mergeCell ref="C88:F88"/>
    <mergeCell ref="C87:F87"/>
  </mergeCells>
  <phoneticPr fontId="0" type="noConversion"/>
  <pageMargins left="0.44" right="0.74803149606299213" top="0.52" bottom="0.98425196850393704" header="0" footer="0"/>
  <pageSetup paperSize="9" orientation="landscape" verticalDpi="300"/>
  <headerFooter alignWithMargins="0">
    <oddHeader xml:space="preserve">&amp;C&amp;"Palatino Linotype,Poševno"&amp;8 Javni razpis za oddajo naročila po odprtem postopku za sukcesivno dobavo živil in materiala za prehrano za potrebe
Osnovne šole Lucija 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activeCell="N2" sqref="N2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85546875" customWidth="1"/>
    <col min="7" max="7" width="7.85546875" customWidth="1"/>
    <col min="8" max="9" width="20.7109375" customWidth="1"/>
    <col min="11" max="11" width="13.7109375" customWidth="1"/>
    <col min="12" max="12" width="7.5703125" customWidth="1"/>
    <col min="13" max="13" width="13.7109375" customWidth="1"/>
    <col min="14" max="14" width="16.85546875" customWidth="1"/>
  </cols>
  <sheetData>
    <row r="1" spans="1:14" ht="14">
      <c r="A1" s="7" t="s">
        <v>146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496</v>
      </c>
    </row>
    <row r="2" spans="1:14" ht="14">
      <c r="A2" s="10" t="s">
        <v>147</v>
      </c>
      <c r="B2" s="8"/>
      <c r="C2" s="8"/>
      <c r="D2" s="8"/>
      <c r="E2" s="10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47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14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8"/>
      <c r="B6" s="8"/>
      <c r="C6" s="17"/>
      <c r="D6" s="17"/>
      <c r="E6" s="17"/>
      <c r="F6" s="11"/>
      <c r="G6" s="18"/>
      <c r="H6" s="18" t="s">
        <v>48</v>
      </c>
      <c r="I6" s="18"/>
      <c r="J6" s="18"/>
      <c r="K6" s="18"/>
      <c r="L6" s="19"/>
      <c r="M6" s="19"/>
      <c r="N6" s="19"/>
    </row>
    <row r="7" spans="1:14" ht="14">
      <c r="A7" s="7"/>
      <c r="B7" s="20"/>
      <c r="C7" s="20"/>
      <c r="D7" s="20"/>
      <c r="E7" s="20"/>
      <c r="F7" s="9"/>
      <c r="G7" s="18"/>
      <c r="H7" s="18" t="s">
        <v>413</v>
      </c>
      <c r="I7" s="18"/>
      <c r="J7" s="18"/>
      <c r="K7" s="18"/>
      <c r="L7" s="18"/>
      <c r="M7" s="18"/>
      <c r="N7" s="18"/>
    </row>
    <row r="8" spans="1:14" ht="14">
      <c r="A8" s="7"/>
      <c r="B8" s="20"/>
      <c r="C8" s="20"/>
      <c r="D8" s="20"/>
      <c r="E8" s="20"/>
      <c r="F8" s="9"/>
      <c r="G8" s="18"/>
      <c r="H8" s="18"/>
      <c r="I8" s="18"/>
      <c r="J8" s="18"/>
      <c r="K8" s="18"/>
      <c r="L8" s="18"/>
      <c r="M8" s="18"/>
      <c r="N8" s="18"/>
    </row>
    <row r="9" spans="1:14">
      <c r="A9" s="33" t="s">
        <v>49</v>
      </c>
      <c r="B9" s="63" t="s">
        <v>39</v>
      </c>
      <c r="C9" s="64"/>
      <c r="D9" s="64"/>
      <c r="E9" s="65"/>
      <c r="F9" s="34" t="s">
        <v>42</v>
      </c>
      <c r="G9" s="35" t="s">
        <v>40</v>
      </c>
      <c r="H9" s="41" t="s">
        <v>1</v>
      </c>
      <c r="I9" s="41" t="s">
        <v>497</v>
      </c>
      <c r="J9" s="35" t="s">
        <v>41</v>
      </c>
      <c r="K9" s="35" t="s">
        <v>43</v>
      </c>
      <c r="L9" s="35" t="s">
        <v>44</v>
      </c>
      <c r="M9" s="35" t="s">
        <v>45</v>
      </c>
      <c r="N9" s="35" t="s">
        <v>46</v>
      </c>
    </row>
    <row r="10" spans="1:14">
      <c r="A10" s="22">
        <v>1</v>
      </c>
      <c r="B10" s="77" t="s">
        <v>418</v>
      </c>
      <c r="C10" s="77"/>
      <c r="D10" s="77"/>
      <c r="E10" s="77"/>
      <c r="F10" s="6" t="s">
        <v>191</v>
      </c>
      <c r="G10" s="1"/>
      <c r="H10" s="1"/>
      <c r="I10" s="1"/>
      <c r="J10" s="58">
        <v>15</v>
      </c>
      <c r="K10" s="23">
        <v>0</v>
      </c>
      <c r="L10" s="6">
        <v>9.5</v>
      </c>
      <c r="M10" s="24">
        <f>K10*1.095</f>
        <v>0</v>
      </c>
      <c r="N10" s="25">
        <f t="shared" ref="N10:N13" si="0">J10*M10</f>
        <v>0</v>
      </c>
    </row>
    <row r="11" spans="1:14">
      <c r="A11" s="22">
        <v>2</v>
      </c>
      <c r="B11" s="77" t="s">
        <v>419</v>
      </c>
      <c r="C11" s="77"/>
      <c r="D11" s="77"/>
      <c r="E11" s="77"/>
      <c r="F11" s="6" t="s">
        <v>191</v>
      </c>
      <c r="G11" s="1"/>
      <c r="H11" s="1"/>
      <c r="I11" s="1"/>
      <c r="J11" s="58">
        <v>15</v>
      </c>
      <c r="K11" s="23">
        <v>0</v>
      </c>
      <c r="L11" s="6">
        <v>9.5</v>
      </c>
      <c r="M11" s="24">
        <f>K11*1.095</f>
        <v>0</v>
      </c>
      <c r="N11" s="25">
        <f t="shared" ref="N11:N12" si="1">J11*M11</f>
        <v>0</v>
      </c>
    </row>
    <row r="12" spans="1:14">
      <c r="A12" s="22">
        <v>3</v>
      </c>
      <c r="B12" s="77" t="s">
        <v>420</v>
      </c>
      <c r="C12" s="77"/>
      <c r="D12" s="77"/>
      <c r="E12" s="77"/>
      <c r="F12" s="6" t="s">
        <v>191</v>
      </c>
      <c r="G12" s="1"/>
      <c r="H12" s="1"/>
      <c r="I12" s="1"/>
      <c r="J12" s="58">
        <v>2000</v>
      </c>
      <c r="K12" s="23">
        <v>0</v>
      </c>
      <c r="L12" s="6">
        <v>9.5</v>
      </c>
      <c r="M12" s="24">
        <f>K12*1.095</f>
        <v>0</v>
      </c>
      <c r="N12" s="25">
        <f t="shared" si="1"/>
        <v>0</v>
      </c>
    </row>
    <row r="13" spans="1:14">
      <c r="A13" s="22">
        <v>4</v>
      </c>
      <c r="B13" s="77" t="s">
        <v>421</v>
      </c>
      <c r="C13" s="77"/>
      <c r="D13" s="77"/>
      <c r="E13" s="77"/>
      <c r="F13" s="6" t="s">
        <v>191</v>
      </c>
      <c r="G13" s="1"/>
      <c r="H13" s="1"/>
      <c r="I13" s="1"/>
      <c r="J13" s="58">
        <v>2000</v>
      </c>
      <c r="K13" s="23">
        <v>0</v>
      </c>
      <c r="L13" s="6">
        <v>9.5</v>
      </c>
      <c r="M13" s="24">
        <f>K13*1.095</f>
        <v>0</v>
      </c>
      <c r="N13" s="25">
        <f t="shared" si="0"/>
        <v>0</v>
      </c>
    </row>
    <row r="14" spans="1:14" ht="14" customHeight="1">
      <c r="A14" s="36"/>
      <c r="B14" s="74" t="s">
        <v>383</v>
      </c>
      <c r="C14" s="75"/>
      <c r="D14" s="75"/>
      <c r="E14" s="76"/>
      <c r="F14" s="37"/>
      <c r="G14" s="38"/>
      <c r="H14" s="38"/>
      <c r="I14" s="38"/>
      <c r="J14" s="38"/>
      <c r="K14" s="38"/>
      <c r="L14" s="38"/>
      <c r="M14" s="38"/>
      <c r="N14" s="40">
        <f>SUM(N10:N13)</f>
        <v>0</v>
      </c>
    </row>
    <row r="15" spans="1:14" ht="14" customHeight="1"/>
    <row r="16" spans="1:14" ht="14" customHeight="1"/>
    <row r="17" spans="1:14" ht="14" customHeight="1"/>
    <row r="18" spans="1:14" ht="14" customHeight="1"/>
    <row r="19" spans="1:14">
      <c r="A19" s="4" t="s">
        <v>125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4" customHeight="1">
      <c r="A20" s="4" t="s">
        <v>203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4" customHeight="1">
      <c r="A21" s="4" t="s">
        <v>202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4" customHeight="1">
      <c r="A22" s="4" t="s">
        <v>163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>
      <c r="A23" s="27" t="s">
        <v>52</v>
      </c>
      <c r="B23" s="27"/>
      <c r="C23" s="27"/>
      <c r="D23" s="27"/>
      <c r="E23" s="27"/>
      <c r="F23" s="28"/>
      <c r="G23" s="27"/>
      <c r="H23" s="28" t="s">
        <v>53</v>
      </c>
      <c r="I23" s="28"/>
      <c r="J23" s="27"/>
      <c r="K23" s="27"/>
      <c r="L23" s="27" t="s">
        <v>54</v>
      </c>
      <c r="M23" s="27"/>
      <c r="N23" s="27"/>
    </row>
    <row r="26" spans="1:14" ht="14" customHeight="1"/>
    <row r="27" spans="1:14" ht="14" customHeight="1"/>
    <row r="29" spans="1:14" ht="14" customHeight="1"/>
    <row r="30" spans="1:14" ht="14" customHeight="1"/>
  </sheetData>
  <mergeCells count="6">
    <mergeCell ref="B14:E14"/>
    <mergeCell ref="B9:E9"/>
    <mergeCell ref="B10:E10"/>
    <mergeCell ref="B13:E13"/>
    <mergeCell ref="B11:E11"/>
    <mergeCell ref="B12:E12"/>
  </mergeCells>
  <pageMargins left="0.70866141732283472" right="0.17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F19" sqref="F19"/>
    </sheetView>
  </sheetViews>
  <sheetFormatPr baseColWidth="10" defaultColWidth="8.7109375" defaultRowHeight="13" x14ac:dyDescent="0"/>
  <cols>
    <col min="1" max="1" width="5.28515625" customWidth="1"/>
    <col min="5" max="5" width="22" customWidth="1"/>
    <col min="6" max="6" width="4.7109375" customWidth="1"/>
    <col min="7" max="7" width="7.5703125" customWidth="1"/>
    <col min="8" max="9" width="21.7109375" customWidth="1"/>
    <col min="11" max="11" width="13.7109375" customWidth="1"/>
    <col min="12" max="12" width="7.5703125" customWidth="1"/>
    <col min="13" max="13" width="13.7109375" customWidth="1"/>
    <col min="14" max="14" width="16.7109375" customWidth="1"/>
  </cols>
  <sheetData>
    <row r="1" spans="1:14" ht="14">
      <c r="A1" s="7" t="s">
        <v>146</v>
      </c>
      <c r="B1" s="8"/>
      <c r="C1" s="8"/>
      <c r="D1" s="8"/>
      <c r="E1" s="8"/>
      <c r="F1" s="8"/>
      <c r="G1" s="21"/>
      <c r="H1" s="21"/>
      <c r="I1" s="21"/>
      <c r="J1" s="21"/>
      <c r="K1" s="21"/>
      <c r="L1" s="21"/>
      <c r="M1" s="21"/>
      <c r="N1" s="21" t="s">
        <v>496</v>
      </c>
    </row>
    <row r="2" spans="1:14" ht="14">
      <c r="A2" s="10" t="s">
        <v>147</v>
      </c>
      <c r="B2" s="8"/>
      <c r="C2" s="8"/>
      <c r="D2" s="8"/>
      <c r="E2" s="8"/>
      <c r="F2" s="8"/>
      <c r="G2" s="21"/>
      <c r="H2" s="21"/>
      <c r="I2" s="21"/>
      <c r="J2" s="21"/>
      <c r="K2" s="21"/>
      <c r="L2" s="21"/>
      <c r="M2" s="21"/>
      <c r="N2" s="21"/>
    </row>
    <row r="3" spans="1:14" ht="14">
      <c r="A3" s="10"/>
      <c r="B3" s="8"/>
      <c r="C3" s="8"/>
      <c r="D3" s="8"/>
      <c r="E3" s="8"/>
      <c r="F3" s="8"/>
      <c r="G3" s="48"/>
      <c r="H3" s="48"/>
      <c r="I3" s="48"/>
      <c r="J3" s="48"/>
      <c r="K3" s="21"/>
      <c r="L3" s="21"/>
      <c r="M3" s="21"/>
      <c r="N3" s="21"/>
    </row>
    <row r="4" spans="1:14" ht="14">
      <c r="A4" s="12" t="s">
        <v>47</v>
      </c>
      <c r="B4" s="14"/>
      <c r="C4" s="14"/>
      <c r="D4" s="14"/>
      <c r="E4" s="14"/>
      <c r="F4" s="14"/>
      <c r="G4" s="16"/>
      <c r="H4" s="16"/>
      <c r="I4" s="16"/>
      <c r="J4" s="16"/>
      <c r="K4" s="16"/>
      <c r="L4" s="16"/>
      <c r="M4" s="16"/>
      <c r="N4" s="16"/>
    </row>
    <row r="5" spans="1:14" ht="14">
      <c r="A5" s="51"/>
      <c r="B5" s="14"/>
      <c r="C5" s="14"/>
      <c r="D5" s="14"/>
      <c r="E5" s="14"/>
      <c r="F5" s="14"/>
      <c r="G5" s="16"/>
      <c r="H5" s="16"/>
      <c r="I5" s="16"/>
      <c r="J5" s="16"/>
      <c r="K5" s="16"/>
      <c r="L5" s="16"/>
      <c r="M5" s="16"/>
      <c r="N5" s="16"/>
    </row>
    <row r="6" spans="1:14" ht="14">
      <c r="A6" s="51"/>
      <c r="B6" s="14"/>
      <c r="C6" s="14"/>
      <c r="D6" s="14"/>
      <c r="E6" s="14"/>
      <c r="F6" s="14"/>
      <c r="G6" s="16"/>
      <c r="H6" s="16"/>
      <c r="I6" s="16"/>
      <c r="J6" s="16"/>
      <c r="K6" s="16"/>
      <c r="L6" s="16"/>
      <c r="M6" s="16"/>
      <c r="N6" s="16"/>
    </row>
    <row r="7" spans="1:14" ht="14">
      <c r="A7" s="17"/>
      <c r="B7" s="17"/>
      <c r="C7" s="17"/>
      <c r="D7" s="17"/>
      <c r="E7" s="17"/>
      <c r="F7" s="17"/>
      <c r="G7" s="18"/>
      <c r="H7" s="18" t="s">
        <v>48</v>
      </c>
      <c r="I7" s="18"/>
      <c r="J7" s="18"/>
      <c r="K7" s="18"/>
      <c r="L7" s="19"/>
      <c r="M7" s="19"/>
      <c r="N7" s="19"/>
    </row>
    <row r="8" spans="1:14" ht="14">
      <c r="A8" s="17"/>
      <c r="B8" s="17"/>
      <c r="C8" s="17"/>
      <c r="D8" s="17"/>
      <c r="E8" s="17"/>
      <c r="F8" s="17"/>
      <c r="G8" s="18"/>
      <c r="H8" s="18" t="s">
        <v>508</v>
      </c>
      <c r="I8" s="18"/>
      <c r="J8" s="18"/>
      <c r="K8" s="18"/>
      <c r="L8" s="19"/>
      <c r="M8" s="19"/>
      <c r="N8" s="19"/>
    </row>
    <row r="9" spans="1:14" ht="14">
      <c r="A9" s="10"/>
      <c r="B9" s="8"/>
      <c r="C9" s="8"/>
      <c r="D9" s="8"/>
      <c r="E9" s="8"/>
      <c r="F9" s="8"/>
      <c r="G9" s="21"/>
      <c r="H9" s="21"/>
      <c r="I9" s="21"/>
      <c r="J9" s="21"/>
      <c r="K9" s="21"/>
      <c r="L9" s="21"/>
      <c r="M9" s="21"/>
      <c r="N9" s="21"/>
    </row>
    <row r="10" spans="1:14">
      <c r="A10" s="33" t="s">
        <v>49</v>
      </c>
      <c r="B10" s="63" t="s">
        <v>456</v>
      </c>
      <c r="C10" s="64"/>
      <c r="D10" s="64"/>
      <c r="E10" s="65"/>
      <c r="F10" s="34" t="s">
        <v>42</v>
      </c>
      <c r="G10" s="35" t="s">
        <v>40</v>
      </c>
      <c r="H10" s="41" t="s">
        <v>1</v>
      </c>
      <c r="I10" s="41" t="s">
        <v>495</v>
      </c>
      <c r="J10" s="35" t="s">
        <v>41</v>
      </c>
      <c r="K10" s="35" t="s">
        <v>43</v>
      </c>
      <c r="L10" s="35" t="s">
        <v>44</v>
      </c>
      <c r="M10" s="35" t="s">
        <v>45</v>
      </c>
      <c r="N10" s="35" t="s">
        <v>46</v>
      </c>
    </row>
    <row r="11" spans="1:14" ht="14.25" customHeight="1">
      <c r="A11" s="33"/>
      <c r="B11" s="63" t="s">
        <v>501</v>
      </c>
      <c r="C11" s="64"/>
      <c r="D11" s="64"/>
      <c r="E11" s="65"/>
      <c r="F11" s="34"/>
      <c r="G11" s="35"/>
      <c r="H11" s="41"/>
      <c r="I11" s="41"/>
      <c r="J11" s="35"/>
      <c r="K11" s="35"/>
      <c r="L11" s="35"/>
      <c r="M11" s="35"/>
      <c r="N11" s="35"/>
    </row>
    <row r="12" spans="1:14">
      <c r="A12" s="22">
        <v>1</v>
      </c>
      <c r="B12" s="89" t="s">
        <v>457</v>
      </c>
      <c r="C12" s="90"/>
      <c r="D12" s="90"/>
      <c r="E12" s="91"/>
      <c r="F12" s="6" t="s">
        <v>191</v>
      </c>
      <c r="G12" s="1"/>
      <c r="H12" s="1"/>
      <c r="I12" s="1"/>
      <c r="J12" s="58">
        <v>400</v>
      </c>
      <c r="K12" s="23">
        <v>0</v>
      </c>
      <c r="L12" s="6">
        <v>9.5</v>
      </c>
      <c r="M12" s="24">
        <f t="shared" ref="M12:M32" si="0">K12*1.095</f>
        <v>0</v>
      </c>
      <c r="N12" s="25">
        <f t="shared" ref="N12:N32" si="1">J12*M12</f>
        <v>0</v>
      </c>
    </row>
    <row r="13" spans="1:14">
      <c r="A13" s="49">
        <f>A12+1</f>
        <v>2</v>
      </c>
      <c r="B13" s="89" t="s">
        <v>458</v>
      </c>
      <c r="C13" s="90"/>
      <c r="D13" s="90"/>
      <c r="E13" s="91"/>
      <c r="F13" s="6" t="s">
        <v>191</v>
      </c>
      <c r="G13" s="1"/>
      <c r="H13" s="1"/>
      <c r="I13" s="1"/>
      <c r="J13" s="58">
        <v>50</v>
      </c>
      <c r="K13" s="23">
        <v>0</v>
      </c>
      <c r="L13" s="6">
        <v>9.5</v>
      </c>
      <c r="M13" s="24">
        <f t="shared" si="0"/>
        <v>0</v>
      </c>
      <c r="N13" s="25">
        <f t="shared" si="1"/>
        <v>0</v>
      </c>
    </row>
    <row r="14" spans="1:14">
      <c r="A14" s="49"/>
      <c r="B14" s="108" t="s">
        <v>459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10"/>
      <c r="N14" s="25">
        <f>SUM(N12:N13)</f>
        <v>0</v>
      </c>
    </row>
    <row r="15" spans="1:14">
      <c r="A15" s="33"/>
      <c r="B15" s="63" t="s">
        <v>502</v>
      </c>
      <c r="C15" s="64"/>
      <c r="D15" s="64"/>
      <c r="E15" s="65"/>
      <c r="F15" s="34"/>
      <c r="G15" s="35"/>
      <c r="H15" s="41"/>
      <c r="I15" s="41"/>
      <c r="J15" s="35"/>
      <c r="K15" s="35"/>
      <c r="L15" s="35"/>
      <c r="M15" s="35"/>
      <c r="N15" s="35"/>
    </row>
    <row r="16" spans="1:14">
      <c r="A16" s="49">
        <v>1</v>
      </c>
      <c r="B16" s="89" t="s">
        <v>460</v>
      </c>
      <c r="C16" s="90"/>
      <c r="D16" s="90"/>
      <c r="E16" s="91"/>
      <c r="F16" s="6" t="s">
        <v>191</v>
      </c>
      <c r="G16" s="1"/>
      <c r="H16" s="1"/>
      <c r="I16" s="1"/>
      <c r="J16" s="58">
        <v>100</v>
      </c>
      <c r="K16" s="23">
        <v>0</v>
      </c>
      <c r="L16" s="6">
        <v>9.5</v>
      </c>
      <c r="M16" s="24">
        <f t="shared" si="0"/>
        <v>0</v>
      </c>
      <c r="N16" s="25">
        <f t="shared" si="1"/>
        <v>0</v>
      </c>
    </row>
    <row r="17" spans="1:14">
      <c r="A17" s="49"/>
      <c r="B17" s="108" t="s">
        <v>459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10"/>
      <c r="N17" s="25">
        <f>SUM(N16)</f>
        <v>0</v>
      </c>
    </row>
    <row r="18" spans="1:14">
      <c r="A18" s="33"/>
      <c r="B18" s="63" t="s">
        <v>503</v>
      </c>
      <c r="C18" s="64"/>
      <c r="D18" s="64"/>
      <c r="E18" s="65"/>
      <c r="F18" s="34"/>
      <c r="G18" s="35"/>
      <c r="H18" s="41"/>
      <c r="I18" s="41"/>
      <c r="J18" s="35"/>
      <c r="K18" s="35"/>
      <c r="L18" s="35"/>
      <c r="M18" s="35"/>
      <c r="N18" s="35"/>
    </row>
    <row r="19" spans="1:14">
      <c r="A19" s="49">
        <v>1</v>
      </c>
      <c r="B19" s="89" t="s">
        <v>461</v>
      </c>
      <c r="C19" s="90"/>
      <c r="D19" s="90"/>
      <c r="E19" s="91"/>
      <c r="F19" s="6" t="s">
        <v>294</v>
      </c>
      <c r="G19" s="1"/>
      <c r="H19" s="1"/>
      <c r="I19" s="1"/>
      <c r="J19" s="58">
        <v>1000</v>
      </c>
      <c r="K19" s="23">
        <v>0</v>
      </c>
      <c r="L19" s="6">
        <v>9.5</v>
      </c>
      <c r="M19" s="24">
        <f t="shared" si="0"/>
        <v>0</v>
      </c>
      <c r="N19" s="25">
        <f>J19*M19</f>
        <v>0</v>
      </c>
    </row>
    <row r="20" spans="1:14">
      <c r="A20" s="49"/>
      <c r="B20" s="108" t="s">
        <v>459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10"/>
      <c r="N20" s="25">
        <f>SUM(N19)</f>
        <v>0</v>
      </c>
    </row>
    <row r="21" spans="1:14">
      <c r="A21" s="33"/>
      <c r="B21" s="63" t="s">
        <v>504</v>
      </c>
      <c r="C21" s="64"/>
      <c r="D21" s="64"/>
      <c r="E21" s="65"/>
      <c r="F21" s="34"/>
      <c r="G21" s="35"/>
      <c r="H21" s="41"/>
      <c r="I21" s="41"/>
      <c r="J21" s="35"/>
      <c r="K21" s="35"/>
      <c r="L21" s="35"/>
      <c r="M21" s="35"/>
      <c r="N21" s="35"/>
    </row>
    <row r="22" spans="1:14" ht="13.25" customHeight="1">
      <c r="A22" s="49">
        <v>1</v>
      </c>
      <c r="B22" s="89" t="s">
        <v>462</v>
      </c>
      <c r="C22" s="90"/>
      <c r="D22" s="90"/>
      <c r="E22" s="91"/>
      <c r="F22" s="6" t="s">
        <v>191</v>
      </c>
      <c r="G22" s="1"/>
      <c r="H22" s="1"/>
      <c r="I22" s="1"/>
      <c r="J22" s="58">
        <v>250</v>
      </c>
      <c r="K22" s="23">
        <v>0</v>
      </c>
      <c r="L22" s="6">
        <v>9.5</v>
      </c>
      <c r="M22" s="24">
        <f t="shared" si="0"/>
        <v>0</v>
      </c>
      <c r="N22" s="25">
        <f>J22*M22</f>
        <v>0</v>
      </c>
    </row>
    <row r="23" spans="1:14">
      <c r="A23" s="49">
        <f t="shared" ref="A23" si="2">A22+1</f>
        <v>2</v>
      </c>
      <c r="B23" s="89" t="s">
        <v>463</v>
      </c>
      <c r="C23" s="90"/>
      <c r="D23" s="90"/>
      <c r="E23" s="91"/>
      <c r="F23" s="6" t="s">
        <v>191</v>
      </c>
      <c r="G23" s="1"/>
      <c r="H23" s="1"/>
      <c r="I23" s="1"/>
      <c r="J23" s="58">
        <v>250</v>
      </c>
      <c r="K23" s="23">
        <v>0</v>
      </c>
      <c r="L23" s="6">
        <v>9.5</v>
      </c>
      <c r="M23" s="24">
        <f t="shared" si="0"/>
        <v>0</v>
      </c>
      <c r="N23" s="25">
        <f t="shared" si="1"/>
        <v>0</v>
      </c>
    </row>
    <row r="24" spans="1:14">
      <c r="A24" s="49"/>
      <c r="B24" s="108" t="s">
        <v>459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10"/>
      <c r="N24" s="25">
        <f>SUM(N22:N23)</f>
        <v>0</v>
      </c>
    </row>
    <row r="25" spans="1:14">
      <c r="A25" s="33"/>
      <c r="B25" s="63" t="s">
        <v>505</v>
      </c>
      <c r="C25" s="64"/>
      <c r="D25" s="64"/>
      <c r="E25" s="65"/>
      <c r="F25" s="34"/>
      <c r="G25" s="35"/>
      <c r="H25" s="41"/>
      <c r="I25" s="41"/>
      <c r="J25" s="35"/>
      <c r="K25" s="35"/>
      <c r="L25" s="35"/>
      <c r="M25" s="35"/>
      <c r="N25" s="35"/>
    </row>
    <row r="26" spans="1:14">
      <c r="A26" s="49">
        <v>1</v>
      </c>
      <c r="B26" s="89" t="s">
        <v>464</v>
      </c>
      <c r="C26" s="90"/>
      <c r="D26" s="90"/>
      <c r="E26" s="91"/>
      <c r="F26" s="6" t="s">
        <v>191</v>
      </c>
      <c r="G26" s="1"/>
      <c r="H26" s="1"/>
      <c r="I26" s="1"/>
      <c r="J26" s="58">
        <v>2000</v>
      </c>
      <c r="K26" s="23">
        <v>0</v>
      </c>
      <c r="L26" s="6">
        <v>9.5</v>
      </c>
      <c r="M26" s="24">
        <f t="shared" si="0"/>
        <v>0</v>
      </c>
      <c r="N26" s="25">
        <f t="shared" si="1"/>
        <v>0</v>
      </c>
    </row>
    <row r="27" spans="1:14">
      <c r="A27" s="49"/>
      <c r="B27" s="108" t="s">
        <v>459</v>
      </c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10"/>
      <c r="N27" s="25">
        <f>SUM(N26)</f>
        <v>0</v>
      </c>
    </row>
    <row r="28" spans="1:14">
      <c r="A28" s="33"/>
      <c r="B28" s="63" t="s">
        <v>506</v>
      </c>
      <c r="C28" s="64"/>
      <c r="D28" s="64"/>
      <c r="E28" s="65"/>
      <c r="F28" s="34"/>
      <c r="G28" s="35"/>
      <c r="H28" s="41"/>
      <c r="I28" s="41"/>
      <c r="J28" s="35"/>
      <c r="K28" s="35"/>
      <c r="L28" s="35"/>
      <c r="M28" s="35"/>
      <c r="N28" s="35"/>
    </row>
    <row r="29" spans="1:14">
      <c r="A29" s="49">
        <v>1</v>
      </c>
      <c r="B29" s="89" t="s">
        <v>465</v>
      </c>
      <c r="C29" s="90"/>
      <c r="D29" s="90"/>
      <c r="E29" s="91"/>
      <c r="F29" s="6" t="s">
        <v>191</v>
      </c>
      <c r="G29" s="1"/>
      <c r="H29" s="1"/>
      <c r="I29" s="1"/>
      <c r="J29" s="58">
        <v>50</v>
      </c>
      <c r="K29" s="23">
        <v>0</v>
      </c>
      <c r="L29" s="6">
        <v>9.5</v>
      </c>
      <c r="M29" s="24">
        <f t="shared" si="0"/>
        <v>0</v>
      </c>
      <c r="N29" s="25">
        <f t="shared" si="1"/>
        <v>0</v>
      </c>
    </row>
    <row r="30" spans="1:14">
      <c r="A30" s="49"/>
      <c r="B30" s="108" t="s">
        <v>459</v>
      </c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10"/>
      <c r="N30" s="25">
        <f>SUM(N29)</f>
        <v>0</v>
      </c>
    </row>
    <row r="31" spans="1:14">
      <c r="A31" s="33"/>
      <c r="B31" s="63" t="s">
        <v>507</v>
      </c>
      <c r="C31" s="64"/>
      <c r="D31" s="64"/>
      <c r="E31" s="65"/>
      <c r="F31" s="34"/>
      <c r="G31" s="35"/>
      <c r="H31" s="41"/>
      <c r="I31" s="41"/>
      <c r="J31" s="35"/>
      <c r="K31" s="35"/>
      <c r="L31" s="35"/>
      <c r="M31" s="35"/>
      <c r="N31" s="35"/>
    </row>
    <row r="32" spans="1:14">
      <c r="A32" s="49">
        <v>1</v>
      </c>
      <c r="B32" s="89" t="s">
        <v>466</v>
      </c>
      <c r="C32" s="90"/>
      <c r="D32" s="90"/>
      <c r="E32" s="91"/>
      <c r="F32" s="6" t="s">
        <v>50</v>
      </c>
      <c r="G32" s="1"/>
      <c r="H32" s="1"/>
      <c r="I32" s="1"/>
      <c r="J32" s="58">
        <v>100</v>
      </c>
      <c r="K32" s="23">
        <v>0</v>
      </c>
      <c r="L32" s="6">
        <v>9.5</v>
      </c>
      <c r="M32" s="24">
        <f t="shared" si="0"/>
        <v>0</v>
      </c>
      <c r="N32" s="25">
        <f t="shared" si="1"/>
        <v>0</v>
      </c>
    </row>
    <row r="33" spans="1:14">
      <c r="A33" s="49"/>
      <c r="B33" s="108" t="s">
        <v>459</v>
      </c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10"/>
      <c r="N33" s="25">
        <f>SUM(N32)</f>
        <v>0</v>
      </c>
    </row>
    <row r="34" spans="1:14" ht="14">
      <c r="A34" s="57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57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>
      <c r="A39" s="4" t="s">
        <v>125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>
      <c r="A40" s="4" t="s">
        <v>203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>
      <c r="A41" s="4" t="s">
        <v>202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>
      <c r="A42" s="4" t="s">
        <v>71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>
      <c r="A43" s="4"/>
      <c r="B43" s="27"/>
      <c r="C43" s="27"/>
      <c r="D43" s="27"/>
      <c r="E43" s="27"/>
      <c r="F43" s="27"/>
      <c r="G43" s="27"/>
      <c r="H43" s="28" t="s">
        <v>53</v>
      </c>
      <c r="I43" s="28"/>
      <c r="J43" s="27"/>
      <c r="K43" s="27"/>
      <c r="L43" s="27" t="s">
        <v>54</v>
      </c>
      <c r="M43" s="27"/>
      <c r="N43" s="27"/>
    </row>
    <row r="44" spans="1:14" ht="14">
      <c r="A44" s="4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</sheetData>
  <mergeCells count="24">
    <mergeCell ref="B33:M33"/>
    <mergeCell ref="B23:E23"/>
    <mergeCell ref="B26:E26"/>
    <mergeCell ref="B29:E29"/>
    <mergeCell ref="B32:E32"/>
    <mergeCell ref="B24:M24"/>
    <mergeCell ref="B25:E25"/>
    <mergeCell ref="B27:M27"/>
    <mergeCell ref="B28:E28"/>
    <mergeCell ref="B30:M30"/>
    <mergeCell ref="B31:E31"/>
    <mergeCell ref="B22:E22"/>
    <mergeCell ref="B10:E10"/>
    <mergeCell ref="B12:E12"/>
    <mergeCell ref="B13:E13"/>
    <mergeCell ref="B16:E16"/>
    <mergeCell ref="B19:E19"/>
    <mergeCell ref="B11:E11"/>
    <mergeCell ref="B15:E15"/>
    <mergeCell ref="B14:M14"/>
    <mergeCell ref="B17:M17"/>
    <mergeCell ref="B18:E18"/>
    <mergeCell ref="B20:M20"/>
    <mergeCell ref="B21:E21"/>
  </mergeCells>
  <pageMargins left="0.17" right="0.17" top="0.3" bottom="0.28000000000000003" header="0.3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workbookViewId="0">
      <selection activeCell="B13" sqref="B13"/>
    </sheetView>
  </sheetViews>
  <sheetFormatPr baseColWidth="10" defaultColWidth="8.7109375" defaultRowHeight="13" x14ac:dyDescent="0"/>
  <cols>
    <col min="1" max="1" width="5.28515625" customWidth="1"/>
    <col min="5" max="5" width="9.7109375" customWidth="1"/>
    <col min="6" max="6" width="4.85546875" customWidth="1"/>
    <col min="7" max="7" width="7.85546875" customWidth="1"/>
    <col min="8" max="9" width="20.7109375" customWidth="1"/>
    <col min="11" max="11" width="13.7109375" customWidth="1"/>
    <col min="12" max="12" width="7.5703125" customWidth="1"/>
    <col min="13" max="13" width="13.7109375" customWidth="1"/>
    <col min="14" max="14" width="16.85546875" customWidth="1"/>
  </cols>
  <sheetData>
    <row r="1" spans="1:14" ht="14">
      <c r="A1" s="7" t="s">
        <v>146</v>
      </c>
      <c r="B1" s="8"/>
      <c r="C1" s="8"/>
      <c r="D1" s="8"/>
      <c r="E1" s="7"/>
      <c r="F1" s="9"/>
      <c r="G1" s="9"/>
      <c r="H1" s="9"/>
      <c r="I1" s="9"/>
      <c r="J1" s="9"/>
      <c r="K1" s="9"/>
      <c r="L1" s="9"/>
      <c r="M1" s="9"/>
      <c r="N1" s="9" t="s">
        <v>496</v>
      </c>
    </row>
    <row r="2" spans="1:14" ht="14">
      <c r="A2" s="10" t="s">
        <v>147</v>
      </c>
      <c r="B2" s="8"/>
      <c r="C2" s="8"/>
      <c r="D2" s="8"/>
      <c r="E2" s="10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</row>
    <row r="4" spans="1:14">
      <c r="A4" s="12" t="s">
        <v>47</v>
      </c>
      <c r="B4" s="12"/>
      <c r="C4" s="12"/>
      <c r="D4" s="12"/>
      <c r="E4" s="12"/>
      <c r="F4" s="13"/>
      <c r="G4" s="13"/>
      <c r="H4" s="13"/>
      <c r="I4" s="13"/>
      <c r="J4" s="13"/>
      <c r="K4" s="13"/>
      <c r="L4" s="13"/>
      <c r="M4" s="13"/>
      <c r="N4" s="13"/>
    </row>
    <row r="5" spans="1:14" ht="14">
      <c r="A5" s="14"/>
      <c r="B5" s="14"/>
      <c r="C5" s="14"/>
      <c r="D5" s="14"/>
      <c r="E5" s="14"/>
      <c r="F5" s="15"/>
      <c r="G5" s="16"/>
      <c r="H5" s="16"/>
      <c r="I5" s="16"/>
      <c r="J5" s="16"/>
      <c r="K5" s="16"/>
      <c r="L5" s="16"/>
      <c r="M5" s="16"/>
      <c r="N5" s="16"/>
    </row>
    <row r="6" spans="1:14" ht="14">
      <c r="A6" s="8"/>
      <c r="B6" s="8"/>
      <c r="C6" s="17"/>
      <c r="D6" s="17"/>
      <c r="E6" s="17"/>
      <c r="F6" s="11"/>
      <c r="G6" s="18"/>
      <c r="H6" s="18" t="s">
        <v>48</v>
      </c>
      <c r="I6" s="18"/>
      <c r="J6" s="18"/>
      <c r="K6" s="18"/>
      <c r="L6" s="19"/>
      <c r="M6" s="19"/>
      <c r="N6" s="19"/>
    </row>
    <row r="7" spans="1:14" ht="14">
      <c r="A7" s="7"/>
      <c r="B7" s="20"/>
      <c r="C7" s="20"/>
      <c r="D7" s="20"/>
      <c r="E7" s="20"/>
      <c r="F7" s="9"/>
      <c r="G7" s="18"/>
      <c r="H7" s="18" t="s">
        <v>514</v>
      </c>
      <c r="I7" s="18"/>
      <c r="J7" s="18"/>
      <c r="K7" s="18"/>
      <c r="L7" s="18"/>
      <c r="M7" s="18"/>
      <c r="N7" s="18"/>
    </row>
    <row r="8" spans="1:14" ht="14">
      <c r="A8" s="7"/>
      <c r="B8" s="20"/>
      <c r="C8" s="20"/>
      <c r="D8" s="20"/>
      <c r="E8" s="20"/>
      <c r="F8" s="9"/>
      <c r="G8" s="18"/>
      <c r="H8" s="18"/>
      <c r="I8" s="18"/>
      <c r="J8" s="18"/>
      <c r="K8" s="18"/>
      <c r="L8" s="18"/>
      <c r="M8" s="18"/>
      <c r="N8" s="18"/>
    </row>
    <row r="9" spans="1:14">
      <c r="A9" s="33" t="s">
        <v>49</v>
      </c>
      <c r="B9" s="63" t="s">
        <v>39</v>
      </c>
      <c r="C9" s="64"/>
      <c r="D9" s="64"/>
      <c r="E9" s="65"/>
      <c r="F9" s="34" t="s">
        <v>42</v>
      </c>
      <c r="G9" s="35" t="s">
        <v>40</v>
      </c>
      <c r="H9" s="41" t="s">
        <v>1</v>
      </c>
      <c r="I9" s="41" t="s">
        <v>497</v>
      </c>
      <c r="J9" s="35" t="s">
        <v>41</v>
      </c>
      <c r="K9" s="35" t="s">
        <v>43</v>
      </c>
      <c r="L9" s="35" t="s">
        <v>44</v>
      </c>
      <c r="M9" s="35" t="s">
        <v>45</v>
      </c>
      <c r="N9" s="35" t="s">
        <v>46</v>
      </c>
    </row>
    <row r="10" spans="1:14">
      <c r="A10" s="22">
        <v>1</v>
      </c>
      <c r="B10" s="77" t="s">
        <v>515</v>
      </c>
      <c r="C10" s="77"/>
      <c r="D10" s="77"/>
      <c r="E10" s="77"/>
      <c r="F10" s="6" t="s">
        <v>50</v>
      </c>
      <c r="G10" s="1"/>
      <c r="H10" s="1"/>
      <c r="I10" s="1"/>
      <c r="J10" s="58">
        <v>500</v>
      </c>
      <c r="K10" s="23">
        <v>0</v>
      </c>
      <c r="L10" s="6">
        <v>9.5</v>
      </c>
      <c r="M10" s="24">
        <f>K10*1.095</f>
        <v>0</v>
      </c>
      <c r="N10" s="25">
        <f t="shared" ref="N10:N11" si="0">J10*M10</f>
        <v>0</v>
      </c>
    </row>
    <row r="11" spans="1:14">
      <c r="A11" s="22">
        <v>2</v>
      </c>
      <c r="B11" s="77" t="s">
        <v>516</v>
      </c>
      <c r="C11" s="77"/>
      <c r="D11" s="77"/>
      <c r="E11" s="77"/>
      <c r="F11" s="6" t="s">
        <v>50</v>
      </c>
      <c r="G11" s="1"/>
      <c r="H11" s="1"/>
      <c r="I11" s="1"/>
      <c r="J11" s="58">
        <v>150</v>
      </c>
      <c r="K11" s="23">
        <v>0</v>
      </c>
      <c r="L11" s="6">
        <v>9.5</v>
      </c>
      <c r="M11" s="24">
        <f>K11*1.095</f>
        <v>0</v>
      </c>
      <c r="N11" s="25">
        <f t="shared" si="0"/>
        <v>0</v>
      </c>
    </row>
    <row r="12" spans="1:14" ht="14" customHeight="1">
      <c r="A12" s="36"/>
      <c r="B12" s="74" t="s">
        <v>536</v>
      </c>
      <c r="C12" s="75"/>
      <c r="D12" s="75"/>
      <c r="E12" s="76"/>
      <c r="F12" s="37"/>
      <c r="G12" s="38"/>
      <c r="H12" s="38"/>
      <c r="I12" s="38"/>
      <c r="J12" s="38"/>
      <c r="K12" s="38"/>
      <c r="L12" s="38"/>
      <c r="M12" s="38"/>
      <c r="N12" s="40">
        <f>SUM(N10:N11)</f>
        <v>0</v>
      </c>
    </row>
    <row r="13" spans="1:14" ht="14" customHeight="1"/>
    <row r="14" spans="1:14" ht="14" customHeight="1"/>
    <row r="15" spans="1:14" ht="14" customHeight="1"/>
    <row r="16" spans="1:14" ht="14" customHeight="1"/>
    <row r="17" spans="1:14" ht="14" customHeight="1"/>
    <row r="18" spans="1:14">
      <c r="A18" s="4" t="s">
        <v>125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4" customHeight="1">
      <c r="A19" s="4" t="s">
        <v>203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4" customHeight="1">
      <c r="A20" s="4" t="s">
        <v>202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4" customHeight="1">
      <c r="A21" s="4" t="s">
        <v>117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>
      <c r="A22" s="27" t="s">
        <v>52</v>
      </c>
      <c r="B22" s="27"/>
      <c r="C22" s="27"/>
      <c r="D22" s="27"/>
      <c r="E22" s="27"/>
      <c r="F22" s="28"/>
      <c r="G22" s="27"/>
      <c r="H22" s="28" t="s">
        <v>53</v>
      </c>
      <c r="I22" s="28"/>
      <c r="J22" s="27"/>
      <c r="K22" s="27"/>
      <c r="L22" s="27" t="s">
        <v>54</v>
      </c>
      <c r="M22" s="27"/>
      <c r="N22" s="27"/>
    </row>
    <row r="25" spans="1:14" ht="14" customHeight="1"/>
    <row r="26" spans="1:14" ht="14" customHeight="1"/>
    <row r="28" spans="1:14" ht="14" customHeight="1"/>
    <row r="29" spans="1:14" ht="14" customHeight="1"/>
  </sheetData>
  <mergeCells count="4">
    <mergeCell ref="B9:E9"/>
    <mergeCell ref="B10:E10"/>
    <mergeCell ref="B11:E11"/>
    <mergeCell ref="B12:E12"/>
  </mergeCells>
  <pageMargins left="0.70866141732283472" right="0.17" top="0.74803149606299213" bottom="0.74803149606299213" header="0.31496062992125984" footer="0.31496062992125984"/>
  <pageSetup paperSize="9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52"/>
  <sheetViews>
    <sheetView topLeftCell="B1" zoomScale="125" zoomScaleNormal="125" zoomScalePageLayoutView="125" workbookViewId="0">
      <selection activeCell="C25" sqref="C25"/>
    </sheetView>
  </sheetViews>
  <sheetFormatPr baseColWidth="10" defaultColWidth="9.140625" defaultRowHeight="12.75" customHeight="1" x14ac:dyDescent="0"/>
  <cols>
    <col min="1" max="1" width="2.7109375" style="26" customWidth="1"/>
    <col min="2" max="2" width="5.28515625" style="4" customWidth="1"/>
    <col min="3" max="5" width="9.140625" style="26"/>
    <col min="6" max="6" width="9.7109375" style="26" customWidth="1"/>
    <col min="7" max="7" width="4.85546875" style="5" customWidth="1"/>
    <col min="8" max="8" width="7.85546875" style="31" customWidth="1"/>
    <col min="9" max="10" width="20.7109375" style="31" customWidth="1"/>
    <col min="11" max="11" width="9.140625" style="31"/>
    <col min="12" max="12" width="13.7109375" style="31" customWidth="1"/>
    <col min="13" max="13" width="7.5703125" style="31" customWidth="1"/>
    <col min="14" max="14" width="13.7109375" style="31" customWidth="1"/>
    <col min="15" max="15" width="16.85546875" style="31" customWidth="1"/>
    <col min="16" max="16384" width="9.140625" style="26"/>
  </cols>
  <sheetData>
    <row r="1" spans="2:15" s="7" customFormat="1" ht="12.75" customHeight="1">
      <c r="B1" s="7" t="s">
        <v>146</v>
      </c>
      <c r="C1" s="8"/>
      <c r="D1" s="8"/>
      <c r="E1" s="8"/>
      <c r="G1" s="9"/>
      <c r="H1" s="9"/>
      <c r="I1" s="9"/>
      <c r="J1" s="9"/>
      <c r="K1" s="9"/>
      <c r="L1" s="9"/>
      <c r="M1" s="9"/>
      <c r="N1" s="9"/>
      <c r="O1" s="9" t="s">
        <v>496</v>
      </c>
    </row>
    <row r="2" spans="2:15" s="10" customFormat="1" ht="12.75" customHeight="1">
      <c r="B2" s="10" t="s">
        <v>147</v>
      </c>
      <c r="C2" s="8"/>
      <c r="D2" s="8"/>
      <c r="E2" s="8"/>
      <c r="G2" s="11"/>
      <c r="H2" s="11"/>
      <c r="I2" s="11"/>
      <c r="J2" s="11"/>
      <c r="K2" s="11"/>
      <c r="L2" s="11"/>
      <c r="M2" s="11"/>
      <c r="N2" s="11"/>
      <c r="O2" s="11"/>
    </row>
    <row r="3" spans="2:15" s="10" customFormat="1" ht="12.75" customHeight="1">
      <c r="G3" s="11"/>
      <c r="H3" s="11"/>
      <c r="I3" s="11"/>
      <c r="J3" s="11"/>
      <c r="K3" s="11"/>
      <c r="L3" s="11"/>
      <c r="M3" s="11"/>
      <c r="N3" s="11"/>
      <c r="O3" s="11"/>
    </row>
    <row r="4" spans="2:15" s="12" customFormat="1" ht="12.75" customHeight="1">
      <c r="B4" s="12" t="s">
        <v>47</v>
      </c>
      <c r="G4" s="13"/>
      <c r="H4" s="13"/>
      <c r="I4" s="13"/>
      <c r="J4" s="13"/>
      <c r="K4" s="13"/>
      <c r="L4" s="13"/>
      <c r="M4" s="13"/>
      <c r="N4" s="13"/>
      <c r="O4" s="13"/>
    </row>
    <row r="5" spans="2:15" s="14" customFormat="1" ht="12.75" customHeight="1">
      <c r="G5" s="15"/>
      <c r="H5" s="16"/>
      <c r="I5" s="16"/>
      <c r="J5" s="16"/>
      <c r="K5" s="16"/>
      <c r="L5" s="16"/>
      <c r="M5" s="16"/>
      <c r="N5" s="16"/>
      <c r="O5" s="16"/>
    </row>
    <row r="6" spans="2:15" s="14" customFormat="1" ht="12.75" customHeight="1">
      <c r="G6" s="15"/>
      <c r="H6" s="16"/>
      <c r="I6" s="16"/>
      <c r="J6" s="16"/>
      <c r="K6" s="16"/>
      <c r="L6" s="16"/>
      <c r="M6" s="16"/>
      <c r="N6" s="16"/>
      <c r="O6" s="16"/>
    </row>
    <row r="7" spans="2:15" s="17" customFormat="1" ht="12.75" customHeight="1">
      <c r="B7" s="8"/>
      <c r="C7" s="8"/>
      <c r="G7" s="11"/>
      <c r="H7" s="18"/>
      <c r="I7" s="18" t="s">
        <v>48</v>
      </c>
      <c r="J7" s="18"/>
      <c r="K7" s="18"/>
      <c r="L7" s="18"/>
      <c r="M7" s="19"/>
      <c r="N7" s="19"/>
      <c r="O7" s="19"/>
    </row>
    <row r="8" spans="2:15" s="20" customFormat="1" ht="12.75" customHeight="1">
      <c r="B8" s="7"/>
      <c r="G8" s="9"/>
      <c r="H8" s="18"/>
      <c r="I8" s="18" t="s">
        <v>517</v>
      </c>
      <c r="J8" s="18"/>
      <c r="K8" s="18"/>
      <c r="L8" s="18"/>
      <c r="M8" s="18"/>
      <c r="N8" s="18"/>
      <c r="O8" s="18"/>
    </row>
    <row r="9" spans="2:15" s="8" customFormat="1" ht="12.75" customHeight="1">
      <c r="B9" s="10"/>
      <c r="G9" s="11"/>
      <c r="H9" s="21"/>
      <c r="I9" s="21"/>
      <c r="J9" s="21"/>
      <c r="K9" s="21"/>
      <c r="L9" s="21"/>
      <c r="M9" s="21"/>
      <c r="N9" s="21"/>
      <c r="O9" s="21"/>
    </row>
    <row r="10" spans="2:15" s="7" customFormat="1" ht="12.75" customHeight="1">
      <c r="B10" s="33" t="s">
        <v>49</v>
      </c>
      <c r="C10" s="63" t="s">
        <v>39</v>
      </c>
      <c r="D10" s="64"/>
      <c r="E10" s="64"/>
      <c r="F10" s="65"/>
      <c r="G10" s="34" t="s">
        <v>42</v>
      </c>
      <c r="H10" s="35" t="s">
        <v>40</v>
      </c>
      <c r="I10" s="41" t="s">
        <v>1</v>
      </c>
      <c r="J10" s="41" t="s">
        <v>497</v>
      </c>
      <c r="K10" s="35" t="s">
        <v>41</v>
      </c>
      <c r="L10" s="35" t="s">
        <v>43</v>
      </c>
      <c r="M10" s="35" t="s">
        <v>44</v>
      </c>
      <c r="N10" s="35" t="s">
        <v>45</v>
      </c>
      <c r="O10" s="35" t="s">
        <v>46</v>
      </c>
    </row>
    <row r="11" spans="2:15" ht="12.75" customHeight="1">
      <c r="B11" s="22">
        <v>1</v>
      </c>
      <c r="C11" s="107" t="s">
        <v>518</v>
      </c>
      <c r="D11" s="107"/>
      <c r="E11" s="107"/>
      <c r="F11" s="107"/>
      <c r="G11" s="6" t="s">
        <v>50</v>
      </c>
      <c r="H11" s="1"/>
      <c r="I11" s="1"/>
      <c r="J11" s="1"/>
      <c r="K11" s="58">
        <v>300</v>
      </c>
      <c r="L11" s="23">
        <v>0</v>
      </c>
      <c r="M11" s="6">
        <v>9.5</v>
      </c>
      <c r="N11" s="24">
        <f t="shared" ref="N11:N23" si="0">L11*1.095</f>
        <v>0</v>
      </c>
      <c r="O11" s="25">
        <f t="shared" ref="O11:O23" si="1">K11*N11</f>
        <v>0</v>
      </c>
    </row>
    <row r="12" spans="2:15" ht="12.75" customHeight="1">
      <c r="B12" s="22">
        <v>2</v>
      </c>
      <c r="C12" s="107" t="s">
        <v>531</v>
      </c>
      <c r="D12" s="107"/>
      <c r="E12" s="107"/>
      <c r="F12" s="107"/>
      <c r="G12" s="6" t="s">
        <v>50</v>
      </c>
      <c r="H12" s="1"/>
      <c r="I12" s="1"/>
      <c r="J12" s="1"/>
      <c r="K12" s="58">
        <v>200</v>
      </c>
      <c r="L12" s="23">
        <v>0</v>
      </c>
      <c r="M12" s="6">
        <v>9.5</v>
      </c>
      <c r="N12" s="24">
        <f t="shared" si="0"/>
        <v>0</v>
      </c>
      <c r="O12" s="25">
        <f t="shared" si="1"/>
        <v>0</v>
      </c>
    </row>
    <row r="13" spans="2:15" ht="12.75" customHeight="1">
      <c r="B13" s="22">
        <f t="shared" ref="B13:B23" si="2">B12+1</f>
        <v>3</v>
      </c>
      <c r="C13" s="107" t="s">
        <v>519</v>
      </c>
      <c r="D13" s="107"/>
      <c r="E13" s="107"/>
      <c r="F13" s="107"/>
      <c r="G13" s="6" t="s">
        <v>50</v>
      </c>
      <c r="H13" s="1"/>
      <c r="I13" s="1"/>
      <c r="J13" s="1"/>
      <c r="K13" s="58">
        <v>150</v>
      </c>
      <c r="L13" s="23">
        <v>0</v>
      </c>
      <c r="M13" s="6">
        <v>9.5</v>
      </c>
      <c r="N13" s="24">
        <f t="shared" si="0"/>
        <v>0</v>
      </c>
      <c r="O13" s="25">
        <f t="shared" si="1"/>
        <v>0</v>
      </c>
    </row>
    <row r="14" spans="2:15" ht="12.75" customHeight="1">
      <c r="B14" s="22">
        <f t="shared" si="2"/>
        <v>4</v>
      </c>
      <c r="C14" s="107" t="s">
        <v>520</v>
      </c>
      <c r="D14" s="107"/>
      <c r="E14" s="107"/>
      <c r="F14" s="107"/>
      <c r="G14" s="6" t="s">
        <v>50</v>
      </c>
      <c r="H14" s="1"/>
      <c r="I14" s="1"/>
      <c r="J14" s="1"/>
      <c r="K14" s="58">
        <v>100</v>
      </c>
      <c r="L14" s="23">
        <v>0</v>
      </c>
      <c r="M14" s="6">
        <v>9.5</v>
      </c>
      <c r="N14" s="24">
        <f t="shared" si="0"/>
        <v>0</v>
      </c>
      <c r="O14" s="25">
        <f t="shared" si="1"/>
        <v>0</v>
      </c>
    </row>
    <row r="15" spans="2:15" ht="12.75" customHeight="1">
      <c r="B15" s="22">
        <f t="shared" si="2"/>
        <v>5</v>
      </c>
      <c r="C15" s="107" t="s">
        <v>521</v>
      </c>
      <c r="D15" s="107"/>
      <c r="E15" s="107"/>
      <c r="F15" s="107"/>
      <c r="G15" s="6" t="s">
        <v>50</v>
      </c>
      <c r="H15" s="1"/>
      <c r="I15" s="1"/>
      <c r="J15" s="1"/>
      <c r="K15" s="58">
        <v>140</v>
      </c>
      <c r="L15" s="23">
        <v>0</v>
      </c>
      <c r="M15" s="6">
        <v>9.5</v>
      </c>
      <c r="N15" s="24">
        <f t="shared" si="0"/>
        <v>0</v>
      </c>
      <c r="O15" s="25">
        <f t="shared" si="1"/>
        <v>0</v>
      </c>
    </row>
    <row r="16" spans="2:15" ht="12.75" customHeight="1">
      <c r="B16" s="22">
        <f t="shared" si="2"/>
        <v>6</v>
      </c>
      <c r="C16" s="107" t="s">
        <v>528</v>
      </c>
      <c r="D16" s="107"/>
      <c r="E16" s="107"/>
      <c r="F16" s="107"/>
      <c r="G16" s="6" t="s">
        <v>50</v>
      </c>
      <c r="H16" s="1"/>
      <c r="I16" s="1"/>
      <c r="J16" s="1"/>
      <c r="K16" s="58">
        <v>30</v>
      </c>
      <c r="L16" s="23">
        <v>0</v>
      </c>
      <c r="M16" s="6">
        <v>9.5</v>
      </c>
      <c r="N16" s="24">
        <f t="shared" si="0"/>
        <v>0</v>
      </c>
      <c r="O16" s="25">
        <f t="shared" si="1"/>
        <v>0</v>
      </c>
    </row>
    <row r="17" spans="2:15" ht="12.75" customHeight="1">
      <c r="B17" s="22">
        <f t="shared" si="2"/>
        <v>7</v>
      </c>
      <c r="C17" s="107" t="s">
        <v>533</v>
      </c>
      <c r="D17" s="107"/>
      <c r="E17" s="107"/>
      <c r="F17" s="107"/>
      <c r="G17" s="6" t="s">
        <v>50</v>
      </c>
      <c r="H17" s="1"/>
      <c r="I17" s="1"/>
      <c r="J17" s="1"/>
      <c r="K17" s="58">
        <v>30</v>
      </c>
      <c r="L17" s="23">
        <v>0</v>
      </c>
      <c r="M17" s="6">
        <v>9.5</v>
      </c>
      <c r="N17" s="24">
        <f t="shared" si="0"/>
        <v>0</v>
      </c>
      <c r="O17" s="25">
        <f t="shared" si="1"/>
        <v>0</v>
      </c>
    </row>
    <row r="18" spans="2:15" ht="12.75" customHeight="1">
      <c r="B18" s="22">
        <f t="shared" si="2"/>
        <v>8</v>
      </c>
      <c r="C18" s="77" t="s">
        <v>522</v>
      </c>
      <c r="D18" s="77"/>
      <c r="E18" s="77"/>
      <c r="F18" s="77"/>
      <c r="G18" s="6" t="s">
        <v>50</v>
      </c>
      <c r="H18" s="1"/>
      <c r="I18" s="1"/>
      <c r="J18" s="1"/>
      <c r="K18" s="58">
        <v>150</v>
      </c>
      <c r="L18" s="23">
        <v>0</v>
      </c>
      <c r="M18" s="6">
        <v>9.5</v>
      </c>
      <c r="N18" s="24">
        <f t="shared" si="0"/>
        <v>0</v>
      </c>
      <c r="O18" s="25">
        <f t="shared" si="1"/>
        <v>0</v>
      </c>
    </row>
    <row r="19" spans="2:15" ht="12.75" customHeight="1">
      <c r="B19" s="22">
        <f t="shared" si="2"/>
        <v>9</v>
      </c>
      <c r="C19" s="89" t="s">
        <v>523</v>
      </c>
      <c r="D19" s="90"/>
      <c r="E19" s="90"/>
      <c r="F19" s="91"/>
      <c r="G19" s="6" t="s">
        <v>50</v>
      </c>
      <c r="H19" s="1"/>
      <c r="I19" s="1"/>
      <c r="J19" s="1"/>
      <c r="K19" s="58">
        <v>70</v>
      </c>
      <c r="L19" s="23">
        <v>0</v>
      </c>
      <c r="M19" s="6">
        <v>9.5</v>
      </c>
      <c r="N19" s="24">
        <f t="shared" si="0"/>
        <v>0</v>
      </c>
      <c r="O19" s="25">
        <f t="shared" si="1"/>
        <v>0</v>
      </c>
    </row>
    <row r="20" spans="2:15" ht="12.75" customHeight="1">
      <c r="B20" s="22">
        <v>10</v>
      </c>
      <c r="C20" s="89" t="s">
        <v>524</v>
      </c>
      <c r="D20" s="90"/>
      <c r="E20" s="90"/>
      <c r="F20" s="91"/>
      <c r="G20" s="6" t="s">
        <v>50</v>
      </c>
      <c r="H20" s="1"/>
      <c r="I20" s="1"/>
      <c r="J20" s="1"/>
      <c r="K20" s="58">
        <v>150</v>
      </c>
      <c r="L20" s="23">
        <v>0</v>
      </c>
      <c r="M20" s="6">
        <v>9.5</v>
      </c>
      <c r="N20" s="24">
        <f t="shared" si="0"/>
        <v>0</v>
      </c>
      <c r="O20" s="25">
        <f t="shared" si="1"/>
        <v>0</v>
      </c>
    </row>
    <row r="21" spans="2:15" ht="12.75" customHeight="1">
      <c r="B21" s="22">
        <f t="shared" si="2"/>
        <v>11</v>
      </c>
      <c r="C21" s="89" t="s">
        <v>525</v>
      </c>
      <c r="D21" s="90"/>
      <c r="E21" s="90"/>
      <c r="F21" s="91"/>
      <c r="G21" s="6" t="s">
        <v>50</v>
      </c>
      <c r="H21" s="1"/>
      <c r="I21" s="1"/>
      <c r="J21" s="1"/>
      <c r="K21" s="58">
        <v>150</v>
      </c>
      <c r="L21" s="23">
        <v>0</v>
      </c>
      <c r="M21" s="6">
        <v>9.5</v>
      </c>
      <c r="N21" s="24">
        <f t="shared" si="0"/>
        <v>0</v>
      </c>
      <c r="O21" s="25">
        <f t="shared" si="1"/>
        <v>0</v>
      </c>
    </row>
    <row r="22" spans="2:15" ht="12.75" customHeight="1">
      <c r="B22" s="22">
        <v>12</v>
      </c>
      <c r="C22" s="89" t="s">
        <v>526</v>
      </c>
      <c r="D22" s="90"/>
      <c r="E22" s="90"/>
      <c r="F22" s="91"/>
      <c r="G22" s="6" t="s">
        <v>50</v>
      </c>
      <c r="H22" s="1"/>
      <c r="I22" s="1"/>
      <c r="J22" s="1"/>
      <c r="K22" s="58">
        <v>100</v>
      </c>
      <c r="L22" s="23">
        <v>0</v>
      </c>
      <c r="M22" s="6">
        <v>9.5</v>
      </c>
      <c r="N22" s="24">
        <f t="shared" si="0"/>
        <v>0</v>
      </c>
      <c r="O22" s="25">
        <f t="shared" si="1"/>
        <v>0</v>
      </c>
    </row>
    <row r="23" spans="2:15" ht="12.75" customHeight="1">
      <c r="B23" s="22">
        <f t="shared" si="2"/>
        <v>13</v>
      </c>
      <c r="C23" s="89" t="s">
        <v>534</v>
      </c>
      <c r="D23" s="90"/>
      <c r="E23" s="90"/>
      <c r="F23" s="91"/>
      <c r="G23" s="6" t="s">
        <v>50</v>
      </c>
      <c r="H23" s="1"/>
      <c r="I23" s="1"/>
      <c r="J23" s="1"/>
      <c r="K23" s="58">
        <v>100</v>
      </c>
      <c r="L23" s="23">
        <v>0</v>
      </c>
      <c r="M23" s="6">
        <v>9.5</v>
      </c>
      <c r="N23" s="24">
        <f t="shared" si="0"/>
        <v>0</v>
      </c>
      <c r="O23" s="25">
        <f t="shared" si="1"/>
        <v>0</v>
      </c>
    </row>
    <row r="24" spans="2:15" ht="12.75" customHeight="1">
      <c r="B24" s="36"/>
      <c r="C24" s="74" t="s">
        <v>535</v>
      </c>
      <c r="D24" s="75"/>
      <c r="E24" s="75"/>
      <c r="F24" s="76"/>
      <c r="G24" s="37"/>
      <c r="H24" s="38"/>
      <c r="I24" s="38"/>
      <c r="J24" s="38"/>
      <c r="K24" s="39"/>
      <c r="L24" s="38"/>
      <c r="M24" s="38"/>
      <c r="N24" s="38"/>
      <c r="O24" s="40">
        <f>SUM(O11:O23)</f>
        <v>0</v>
      </c>
    </row>
    <row r="25" spans="2:15" s="4" customFormat="1" ht="12.75" customHeight="1"/>
    <row r="26" spans="2:15" s="4" customFormat="1" ht="12.75" customHeight="1"/>
    <row r="27" spans="2:15" s="4" customFormat="1" ht="12.75" customHeight="1">
      <c r="B27" s="4" t="s">
        <v>125</v>
      </c>
    </row>
    <row r="28" spans="2:15" s="4" customFormat="1" ht="12.75" customHeight="1">
      <c r="B28" s="4" t="s">
        <v>203</v>
      </c>
    </row>
    <row r="29" spans="2:15" s="4" customFormat="1" ht="12.75" customHeight="1">
      <c r="B29" s="4" t="s">
        <v>202</v>
      </c>
    </row>
    <row r="30" spans="2:15" s="4" customFormat="1" ht="12.75" customHeight="1">
      <c r="B30" s="4" t="s">
        <v>163</v>
      </c>
    </row>
    <row r="31" spans="2:15" s="4" customFormat="1" ht="12.75" customHeight="1">
      <c r="G31" s="5"/>
    </row>
    <row r="32" spans="2:15" s="4" customFormat="1" ht="12.75" customHeight="1">
      <c r="C32" s="27"/>
      <c r="D32" s="27"/>
      <c r="E32" s="27"/>
      <c r="F32" s="27"/>
      <c r="G32" s="28"/>
      <c r="H32" s="27"/>
      <c r="I32" s="28" t="s">
        <v>53</v>
      </c>
      <c r="J32" s="28"/>
      <c r="K32" s="27"/>
      <c r="L32" s="27"/>
      <c r="M32" s="27" t="s">
        <v>54</v>
      </c>
      <c r="N32" s="27"/>
      <c r="O32" s="27"/>
    </row>
    <row r="33" spans="2:15" s="27" customFormat="1" ht="12.75" customHeight="1">
      <c r="B33" s="27" t="s">
        <v>52</v>
      </c>
      <c r="C33" s="29"/>
      <c r="D33" s="29"/>
      <c r="E33" s="29"/>
      <c r="F33" s="29"/>
      <c r="G33" s="28"/>
      <c r="H33" s="30"/>
      <c r="I33" s="30"/>
      <c r="J33" s="30"/>
      <c r="K33" s="30"/>
      <c r="L33" s="30"/>
      <c r="M33" s="30"/>
      <c r="N33" s="30"/>
      <c r="O33" s="30"/>
    </row>
    <row r="34" spans="2:15" s="29" customFormat="1" ht="12.75" customHeight="1">
      <c r="B34" s="27"/>
      <c r="G34" s="28"/>
      <c r="H34" s="30"/>
      <c r="I34" s="30"/>
      <c r="J34" s="30"/>
      <c r="K34" s="30"/>
      <c r="L34" s="30"/>
      <c r="M34" s="30"/>
      <c r="N34" s="30"/>
      <c r="O34" s="30"/>
    </row>
    <row r="35" spans="2:15" s="29" customFormat="1" ht="12.75" customHeight="1">
      <c r="B35" s="27"/>
      <c r="G35" s="28"/>
      <c r="H35" s="30"/>
      <c r="I35" s="30"/>
      <c r="J35" s="30"/>
      <c r="K35" s="30"/>
      <c r="L35" s="30"/>
      <c r="M35" s="30"/>
      <c r="N35" s="30"/>
      <c r="O35" s="30"/>
    </row>
    <row r="36" spans="2:15" s="29" customFormat="1" ht="12.75" customHeight="1">
      <c r="B36" s="27"/>
      <c r="G36" s="28"/>
      <c r="H36" s="30"/>
      <c r="I36" s="30"/>
      <c r="J36" s="30"/>
      <c r="K36" s="30" t="s">
        <v>145</v>
      </c>
      <c r="L36" s="30"/>
      <c r="M36" s="30"/>
      <c r="N36" s="30"/>
      <c r="O36" s="30"/>
    </row>
    <row r="37" spans="2:15" s="29" customFormat="1" ht="12.75" customHeight="1">
      <c r="B37" s="27"/>
      <c r="G37" s="28"/>
      <c r="H37" s="30"/>
      <c r="I37" s="30"/>
      <c r="J37" s="30"/>
      <c r="K37" s="30"/>
      <c r="L37" s="30"/>
      <c r="M37" s="30"/>
      <c r="N37" s="30"/>
      <c r="O37" s="30"/>
    </row>
    <row r="38" spans="2:15" s="29" customFormat="1" ht="12.75" customHeight="1">
      <c r="B38" s="27"/>
      <c r="C38" s="26"/>
      <c r="D38" s="26"/>
      <c r="E38" s="26"/>
      <c r="F38" s="26"/>
      <c r="G38" s="5"/>
      <c r="H38" s="31"/>
      <c r="I38" s="31"/>
      <c r="J38" s="31"/>
      <c r="K38" s="31"/>
      <c r="L38" s="31"/>
      <c r="M38" s="31"/>
      <c r="N38" s="31"/>
      <c r="O38" s="31"/>
    </row>
    <row r="46" spans="2:15" ht="12.75" customHeight="1">
      <c r="B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2:15" ht="12.75" customHeight="1">
      <c r="B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2:15" ht="12.75" customHeight="1">
      <c r="B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2:15" ht="12.75" customHeight="1">
      <c r="B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2:15" ht="12.75" customHeight="1">
      <c r="B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2:15" ht="12.75" customHeight="1">
      <c r="B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2:15" ht="12.75" customHeight="1">
      <c r="B52" s="26"/>
      <c r="G52" s="26"/>
      <c r="H52" s="26"/>
      <c r="I52" s="26"/>
      <c r="J52" s="26"/>
      <c r="K52" s="26"/>
      <c r="L52" s="26"/>
      <c r="M52" s="26"/>
      <c r="N52" s="26"/>
      <c r="O52" s="26"/>
    </row>
  </sheetData>
  <mergeCells count="15">
    <mergeCell ref="C22:F22"/>
    <mergeCell ref="C23:F23"/>
    <mergeCell ref="C24:F24"/>
    <mergeCell ref="C16:F16"/>
    <mergeCell ref="C17:F17"/>
    <mergeCell ref="C18:F18"/>
    <mergeCell ref="C19:F19"/>
    <mergeCell ref="C20:F20"/>
    <mergeCell ref="C21:F21"/>
    <mergeCell ref="C10:F10"/>
    <mergeCell ref="C11:F11"/>
    <mergeCell ref="C12:F12"/>
    <mergeCell ref="C13:F13"/>
    <mergeCell ref="C14:F14"/>
    <mergeCell ref="C15:F15"/>
  </mergeCells>
  <pageMargins left="0.17" right="0.75" top="0.36" bottom="0.3" header="0" footer="0"/>
  <pageSetup paperSize="9" orientation="landscape" verticalDpi="300"/>
  <headerFooter alignWithMargins="0">
    <oddHeader>&amp;C &amp;"Palatino Linotype,Poševno"&amp;8Javni razpis za oddajo naročila po odprtem postopku za sukcesivno dobavo živil in materiala za prehrano za potrebe Osnovne šole Lucija</oddHeader>
    <oddFooter>&amp;C&amp;"Bookman Old Style,Navadno"&amp;8Stran &amp;P od &amp;N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Meso - 1</vt:lpstr>
      <vt:lpstr>BIO meso in mesni izdelki - 2</vt:lpstr>
      <vt:lpstr>Perutninsko meso in izdelki - 3</vt:lpstr>
      <vt:lpstr>Podsklop BIO perutninsko meso</vt:lpstr>
      <vt:lpstr>Mleko in mlečni izdelki - 4</vt:lpstr>
      <vt:lpstr>Kruh, krušni izdelki - 6</vt:lpstr>
      <vt:lpstr>BIO kruh in krušni izdelki - 7</vt:lpstr>
      <vt:lpstr>Pekovsko pecivo - 8</vt:lpstr>
      <vt:lpstr>Sveže sadje in zelenjava - 9</vt:lpstr>
      <vt:lpstr>BIO sveža zelen. in sadje - 10</vt:lpstr>
      <vt:lpstr>Jajčne testenine - 11</vt:lpstr>
      <vt:lpstr>Zamrznjena živila in testo - 12</vt:lpstr>
      <vt:lpstr>Moka in mlevski izdelki - 13</vt:lpstr>
      <vt:lpstr>Sadni sokovi, sirupi - 14</vt:lpstr>
      <vt:lpstr>Zam. zelenjava - 15 </vt:lpstr>
      <vt:lpstr>Splošno prehrambeno blago - 16</vt:lpstr>
      <vt:lpstr>MED z geo. por. - 17</vt:lpstr>
      <vt:lpstr>EKO mleko in mlečni izdelki - 5</vt:lpstr>
      <vt:lpstr>jajčne testenine-sveže</vt:lpstr>
      <vt:lpstr>Zam. ribe</vt:lpstr>
    </vt:vector>
  </TitlesOfParts>
  <Company>Razpisi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Lana Čerič</cp:lastModifiedBy>
  <cp:lastPrinted>2019-03-08T08:39:42Z</cp:lastPrinted>
  <dcterms:created xsi:type="dcterms:W3CDTF">2003-09-11T05:25:30Z</dcterms:created>
  <dcterms:modified xsi:type="dcterms:W3CDTF">2019-04-10T06:48:10Z</dcterms:modified>
</cp:coreProperties>
</file>